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VRTEC MIŠKOLIN-3 sklopi ponovitev\RD in OBJAVA\"/>
    </mc:Choice>
  </mc:AlternateContent>
  <xr:revisionPtr revIDLastSave="0" documentId="14_{B2D52BF2-4E76-4FC8-B1EF-922E5637E85B}" xr6:coauthVersionLast="36" xr6:coauthVersionMax="36" xr10:uidLastSave="{00000000-0000-0000-0000-000000000000}"/>
  <bookViews>
    <workbookView xWindow="390" yWindow="390" windowWidth="13890" windowHeight="14535" tabRatio="922" xr2:uid="{00000000-000D-0000-FFFF-FFFF00000000}"/>
  </bookViews>
  <sheets>
    <sheet name="MLEKO IN ML. IZDELKI" sheetId="1" r:id="rId1"/>
    <sheet name="MESO IN MESNI IZD." sheetId="5" r:id="rId2"/>
    <sheet name="SUHO SADJE IN STROČNICE" sheetId="4" r:id="rId3"/>
  </sheets>
  <definedNames>
    <definedName name="_xlnm.Print_Area" localSheetId="0">'MLEKO IN ML. IZDELKI'!$A$1:$J$53</definedName>
    <definedName name="_xlnm.Print_Titles" localSheetId="0">'MLEKO IN ML. IZDELKI'!$6:$7</definedName>
    <definedName name="_xlnm.Print_Titles" localSheetId="2">'SUHO SADJE IN STROČNICE'!$6:$7</definedName>
  </definedNames>
  <calcPr calcId="191029"/>
</workbook>
</file>

<file path=xl/calcChain.xml><?xml version="1.0" encoding="utf-8"?>
<calcChain xmlns="http://schemas.openxmlformats.org/spreadsheetml/2006/main">
  <c r="G11" i="1" l="1"/>
  <c r="G12" i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I15" i="4" s="1"/>
  <c r="G16" i="4"/>
  <c r="H16" i="4" s="1"/>
  <c r="G17" i="4"/>
  <c r="H17" i="4" s="1"/>
  <c r="I17" i="4" s="1"/>
  <c r="G18" i="4"/>
  <c r="H18" i="4" s="1"/>
  <c r="G19" i="4"/>
  <c r="H19" i="4" s="1"/>
  <c r="G20" i="4"/>
  <c r="H20" i="4" s="1"/>
  <c r="G9" i="4"/>
  <c r="H12" i="1" l="1"/>
  <c r="I12" i="1" s="1"/>
  <c r="H11" i="1"/>
  <c r="I11" i="1" s="1"/>
  <c r="G21" i="4"/>
  <c r="H21" i="4" s="1"/>
  <c r="I21" i="4" s="1"/>
  <c r="I11" i="4"/>
  <c r="H9" i="4"/>
  <c r="I9" i="4" s="1"/>
  <c r="I19" i="4"/>
  <c r="I13" i="4"/>
  <c r="I20" i="4"/>
  <c r="I18" i="4"/>
  <c r="I16" i="4"/>
  <c r="I14" i="4"/>
  <c r="I12" i="4"/>
  <c r="I10" i="4"/>
  <c r="G10" i="5"/>
  <c r="H10" i="5" s="1"/>
  <c r="G11" i="5"/>
  <c r="H11" i="5" s="1"/>
  <c r="G12" i="5"/>
  <c r="H12" i="5" s="1"/>
  <c r="I12" i="5" s="1"/>
  <c r="G13" i="5"/>
  <c r="H13" i="5" s="1"/>
  <c r="G14" i="5"/>
  <c r="H14" i="5" s="1"/>
  <c r="I14" i="5" s="1"/>
  <c r="G15" i="5"/>
  <c r="H15" i="5" s="1"/>
  <c r="G16" i="5"/>
  <c r="H16" i="5" s="1"/>
  <c r="G17" i="5"/>
  <c r="H17" i="5" s="1"/>
  <c r="G18" i="5"/>
  <c r="H18" i="5" s="1"/>
  <c r="I18" i="5" s="1"/>
  <c r="G9" i="5"/>
  <c r="J37" i="1"/>
  <c r="G10" i="1"/>
  <c r="H10" i="1" s="1"/>
  <c r="G13" i="1"/>
  <c r="H13" i="1" s="1"/>
  <c r="G14" i="1"/>
  <c r="H14" i="1" s="1"/>
  <c r="G15" i="1"/>
  <c r="G16" i="1"/>
  <c r="H16" i="1" s="1"/>
  <c r="I16" i="1" s="1"/>
  <c r="G17" i="1"/>
  <c r="G18" i="1"/>
  <c r="G19" i="1"/>
  <c r="H19" i="1" s="1"/>
  <c r="G20" i="1"/>
  <c r="G21" i="1"/>
  <c r="G22" i="1"/>
  <c r="G23" i="1"/>
  <c r="H23" i="1" s="1"/>
  <c r="G24" i="1"/>
  <c r="H24" i="1" s="1"/>
  <c r="G25" i="1"/>
  <c r="H25" i="1" s="1"/>
  <c r="G26" i="1"/>
  <c r="H26" i="1" s="1"/>
  <c r="G27" i="1"/>
  <c r="G28" i="1"/>
  <c r="G29" i="1"/>
  <c r="H29" i="1" s="1"/>
  <c r="G30" i="1"/>
  <c r="G31" i="1"/>
  <c r="H31" i="1" s="1"/>
  <c r="G32" i="1"/>
  <c r="H32" i="1" s="1"/>
  <c r="G33" i="1"/>
  <c r="H33" i="1" s="1"/>
  <c r="G34" i="1"/>
  <c r="H34" i="1" s="1"/>
  <c r="G35" i="1"/>
  <c r="G36" i="1"/>
  <c r="H36" i="1" s="1"/>
  <c r="G9" i="1"/>
  <c r="H9" i="1" s="1"/>
  <c r="H22" i="1" l="1"/>
  <c r="I22" i="1" s="1"/>
  <c r="H28" i="1"/>
  <c r="I28" i="1" s="1"/>
  <c r="I29" i="1"/>
  <c r="H18" i="1"/>
  <c r="I18" i="1" s="1"/>
  <c r="H17" i="1"/>
  <c r="I17" i="1" s="1"/>
  <c r="I24" i="1"/>
  <c r="I23" i="1"/>
  <c r="H35" i="1"/>
  <c r="I35" i="1" s="1"/>
  <c r="I34" i="1"/>
  <c r="I10" i="1"/>
  <c r="I36" i="1"/>
  <c r="H30" i="1"/>
  <c r="I30" i="1" s="1"/>
  <c r="H9" i="5"/>
  <c r="I9" i="5" s="1"/>
  <c r="I16" i="5"/>
  <c r="I10" i="5"/>
  <c r="G19" i="5"/>
  <c r="H19" i="5" s="1"/>
  <c r="I19" i="5" s="1"/>
  <c r="I17" i="5"/>
  <c r="I15" i="5"/>
  <c r="I13" i="5"/>
  <c r="I11" i="5"/>
  <c r="I33" i="1"/>
  <c r="I26" i="1"/>
  <c r="I14" i="1"/>
  <c r="H27" i="1"/>
  <c r="I27" i="1" s="1"/>
  <c r="H21" i="1"/>
  <c r="I21" i="1" s="1"/>
  <c r="H15" i="1"/>
  <c r="I15" i="1" s="1"/>
  <c r="I9" i="1"/>
  <c r="I31" i="1"/>
  <c r="I25" i="1"/>
  <c r="I19" i="1"/>
  <c r="I13" i="1"/>
  <c r="I32" i="1"/>
  <c r="G37" i="1"/>
  <c r="H20" i="1"/>
  <c r="I20" i="1" s="1"/>
  <c r="H37" i="1" l="1"/>
  <c r="I37" i="1" s="1"/>
  <c r="J21" i="4" l="1"/>
</calcChain>
</file>

<file path=xl/sharedStrings.xml><?xml version="1.0" encoding="utf-8"?>
<sst xmlns="http://schemas.openxmlformats.org/spreadsheetml/2006/main" count="220" uniqueCount="106">
  <si>
    <t>OCENJENA KOLIČINA</t>
  </si>
  <si>
    <t>Lit</t>
  </si>
  <si>
    <t>Kg</t>
  </si>
  <si>
    <t>/</t>
  </si>
  <si>
    <t xml:space="preserve">Naziv ponudnika: </t>
  </si>
  <si>
    <t>SKUPAJ 2.3 SKLOP:</t>
  </si>
  <si>
    <t>Čičerika 1.razred</t>
  </si>
  <si>
    <t>kg</t>
  </si>
  <si>
    <t>SKUPAJ 5.2 SKLOP</t>
  </si>
  <si>
    <t>BLAGOVNA ZNAMKA</t>
  </si>
  <si>
    <t>Zahteve naročnika in morebitne storitve v zvezi s posamezno vrsto prehrambenega blaga so v splošnih in posebnih pogojih razpisne dokumentacije in v opisu artikla tega predračunskega obrazca.</t>
  </si>
  <si>
    <t>Leča oranžna 1.razred</t>
  </si>
  <si>
    <t>Sveži sir polnomastni v slanici, kroglice, (kvaliteta Mozzarella in enakovredno), 250 - 500 g, brez kemičnih konz., barvil in aditivov</t>
  </si>
  <si>
    <t xml:space="preserve">1. SKUPINA: KONVECIONALNO IN EKOLOŠKO MLEKO TER MLEČNI IZDELKI       </t>
  </si>
  <si>
    <t xml:space="preserve">2. SKUPINA: KONVECIONALNO IN EKOLOŠKO MESO IN MESNI IZDELKI  </t>
  </si>
  <si>
    <t xml:space="preserve">5. SKUPAJ: KONVENCIONALNA IN EKOLOŠKA SVEŽA ZELENJAVA IN SADJE, SUHO SADJE  </t>
  </si>
  <si>
    <t>ŠT. ŽIVIL PO MERILU "SHEMA KAKOVOSTI"</t>
  </si>
  <si>
    <t>Jogurt navaden, brez laktoze, brez konzervnsov in aditivov, do 0,5 L</t>
  </si>
  <si>
    <t>Kisla smetana, iz pasterizirane, homogenizirane smetane, 18 do 25% mm, brez konz. in aditivov, od 150 do 180 g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</si>
  <si>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</si>
  <si>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</si>
  <si>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5.2 SKLOP: SUHO SADJE IN SUHE STROČNICE</t>
  </si>
  <si>
    <t>OPIS ARTIKLA (ŽIVILA)</t>
  </si>
  <si>
    <t>9 = 7 + 8</t>
  </si>
  <si>
    <t>Piščančja nabodala z zelenjavo, min 75 % piščančjega mesa, brez konzervansov, 70 do 80 g/kos</t>
  </si>
  <si>
    <t>2.3 SKLOP: SVEŽE PIŠČANČJE MESO IN IZDELKI IZ SHEM KAKOVOSTI (BREZ EKO)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</si>
  <si>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</si>
  <si>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</si>
  <si>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</si>
  <si>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</si>
  <si>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</si>
  <si>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t>Naročnik: Vrtec Miškolin, Novo Polje c. VI/1, 1260 Ljubljana Polje</t>
  </si>
  <si>
    <t>Sterilizirano mleko (kratkotrajna sterilizacija), 3,2 do 3,5% mm, 0,2 L, dodana slamica</t>
  </si>
  <si>
    <t>Sveži sir polnomastni v slanici, v kosu, (kvaliteta Mozzarella in enakovredno), 200 - 1000 g, brez kemičnih konz., barvil in aditivov</t>
  </si>
  <si>
    <t>Sveži  polnomastni sir, riban, izdelan iz pastereiziranega mleka, min 40 % mm  (kvaliteta Mozzarella in enakovredno), 200 - 1000 g</t>
  </si>
  <si>
    <t>Riban poltrdi sir, min. 45% m.m. v suhi snovi, brez kemičnih konzervansov, barvil in aditivov, pakiranje 3 do 5 kg</t>
  </si>
  <si>
    <t>Riban poltrdi sir, min. 45% m.m. v suhi snovi, brez kemičnih konzervansov, barvil in aditivov, pakiranje 300 do 600 g</t>
  </si>
  <si>
    <t>Sveži polnomastni beli sir iz kravjega mleka v slanici, pakiranje do 1 kg</t>
  </si>
  <si>
    <t>Trdi sir drobno riban, pakiranje 100 do 300 g</t>
  </si>
  <si>
    <t>Smetana za kuhanje, 20 do 25 % m.m., pakiranje 0,5 do 1 L</t>
  </si>
  <si>
    <t>Rastlinska smetana za stepanje, pakiranje 0,5 do 1 l</t>
  </si>
  <si>
    <t>Skuta s sadjem, pakiranje v lonček od 150 do 150 g</t>
  </si>
  <si>
    <t xml:space="preserve">Mlečni puding, vanilija, čokolada, brez umetnih barvil in konzervansov, pakiranje 110 do 150 g </t>
  </si>
  <si>
    <t xml:space="preserve">Piščančje prsi v ovoju,delež piščančjih prsi brez kosti je najmanj 80 %, v kosu ali narezano na rezine  </t>
  </si>
  <si>
    <t>Dimljena piščančja prsa, brez alergenov, v kosu ali narezana na rezine</t>
  </si>
  <si>
    <t>Trajno mleko, kratkotrajna sterilizacija, polnomastno, brez laktoze, 500 do 1000 ml</t>
  </si>
  <si>
    <t xml:space="preserve">Poltrdi polnomastni sir, brez laktoze, min 35% m.m. vakumsko do 300 g </t>
  </si>
  <si>
    <t>Kisla smetana, iz pasterizirane, homogenizirane smetane, 18 do 25% mm, brez konz. in aditivov, 400 do 900 g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</si>
  <si>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</si>
  <si>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 xml:space="preserve">Piščančji file, bkk, razred A, zrezki 60 - 80 g (max 10 % odstopanje od teže naročenega zrezka, max skupno odstopanje 2 % od naročene mase)  </t>
  </si>
  <si>
    <t xml:space="preserve">Piščančji file, bkk, razred A, kocke 2 x 2 cm (max 10 % odstopanje od velikosti kock max skupno odstopanje 2 % od naročene mase)  </t>
  </si>
  <si>
    <t>Piščančje krače, razred A, 110 - 120  g/kos</t>
  </si>
  <si>
    <t>Piščančje stegno bkk, razred A 70 - 80 g/kos</t>
  </si>
  <si>
    <t>POSEBNE ZAHTEVE, KI JIH MORAJO IZPOLNJEVATI POSAMEZNA ŽIVILA:</t>
  </si>
  <si>
    <t>Vsa živila iz te skupine morajo biti brez ojačevalcev okusov in umetnih skladil.</t>
  </si>
  <si>
    <t>POSEBNE ZAHTEVE, KI JIH MORAJO IZPOLNJEVATI POSAMEZNA ŽIVILA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</si>
  <si>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</si>
  <si>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</si>
  <si>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Pri vsaki dobavi artiklov iz te skupine, mora dobavitelj na dobavnici navesti poreklo, kakovostni razred in sorto dobavljenega blaga</t>
  </si>
  <si>
    <t>Naročnik od ponudnikov zahteva dosledno odvažanje vse embalaže (tako povratne kot nepovratne)</t>
  </si>
  <si>
    <t>Pleskavice (oblikovane) iz mletega manj začinjenega in soljenega piščančjega mesa 1.kat. BK, teža posameznega kosa mora biti med 80 in 90 g</t>
  </si>
  <si>
    <t>Grški tip jogurta navadni, min 9,0 mm, pakirano do 200 g</t>
  </si>
  <si>
    <t>Poltrdi sir GAUDA, min. 45 % m.m. v suhi snovi, zorjen v foliji, vakumsko pakiranje do 3 kg</t>
  </si>
  <si>
    <t>Poltrdi sir EDAMEC, min. 45 % m.m. v suhi snovi, zorjen v foliji, vakumsko pakiranje do 3 kg</t>
  </si>
  <si>
    <t>Poltrdi polnomastni sir brez lizocima iz jajc, primeren za alergike na jajca, 35 do 45 % m.m., pakiran v kontrolirani atmosferi, pakiranje 300 do 600 g</t>
  </si>
  <si>
    <t>Poltrdi sir TRAPIST, min. 45 % m.m. v suhi snovi, zorjen v foliji, vakumsko pakiranje do 3 kg</t>
  </si>
  <si>
    <t>Poltrdi sir EDAMEC, min. 45 % m.m. v suhi snovi, zorjen v foliji, pakiranje 300 do 600 g</t>
  </si>
  <si>
    <t xml:space="preserve">1.2 SKLOP: STERILIZIRANO MLEKO IN MLEČNI IZDELKI </t>
  </si>
  <si>
    <t>Sir za žar, do 3 kg</t>
  </si>
  <si>
    <t>SKUPAJ 1.2 SKLOP:</t>
  </si>
  <si>
    <t>Sveži kremast sir, min 80/m.m. v suhi snovi (kvaliteta Mascarpone sir ali podobno), pakiranje do 1000 g</t>
  </si>
  <si>
    <t>Fižol rjavi1.razred</t>
  </si>
  <si>
    <t>Naročnik zahteva dostavo za vsa živila iz sklopa 5.2 izdelkov med 8: in 10:30 uro</t>
  </si>
  <si>
    <t>7 = 3 x 6</t>
  </si>
  <si>
    <t>8 = 7 x stopnja DDV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</si>
  <si>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</si>
  <si>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</si>
  <si>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</si>
  <si>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</si>
  <si>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</si>
  <si>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 xml:space="preserve">ZAP. ŠT.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</si>
  <si>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</si>
  <si>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</si>
  <si>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</si>
  <si>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</si>
  <si>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</si>
  <si>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</si>
  <si>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</si>
  <si>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Naročnik zahteva dostavo za vsa živila iz te skupine </t>
    </r>
    <r>
      <rPr>
        <b/>
        <u/>
        <sz val="10"/>
        <color rgb="FF000000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 xml:space="preserve">, </t>
    </r>
    <r>
      <rPr>
        <b/>
        <u/>
        <sz val="10"/>
        <color rgb="FF000000"/>
        <rFont val="Arial Narrow"/>
        <family val="2"/>
        <charset val="238"/>
      </rPr>
      <t>v enoto Rjava cesta med 6:00 in 6:30 uro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</si>
  <si>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 xml:space="preserve">Piščančja </t>
    </r>
    <r>
      <rPr>
        <b/>
        <sz val="10"/>
        <rFont val="Arial Narrow"/>
        <family val="2"/>
        <charset val="238"/>
      </rPr>
      <t>posebna</t>
    </r>
    <r>
      <rPr>
        <sz val="10"/>
        <rFont val="Arial Narrow"/>
        <family val="2"/>
        <charset val="238"/>
      </rPr>
      <t xml:space="preserve"> salama, exstra razred, min 70 % piščančjega mesa, v kosu ali narezana na rezine</t>
    </r>
  </si>
  <si>
    <r>
      <t xml:space="preserve">Naročnik zahteva dostavo za vsa živila iz sklopov 1.2 </t>
    </r>
    <r>
      <rPr>
        <b/>
        <u/>
        <sz val="10"/>
        <color indexed="8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>, v</t>
    </r>
    <r>
      <rPr>
        <b/>
        <u/>
        <sz val="10"/>
        <color indexed="8"/>
        <rFont val="Arial Narrow"/>
        <family val="2"/>
        <charset val="238"/>
      </rPr>
      <t xml:space="preserve"> enoto Rjava cesta med 6:00 in 6:30 uro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</si>
  <si>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</si>
  <si>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</si>
  <si>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</si>
  <si>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>Grški tip jogurta sadni, min 9,0 mm, pakirano do 200 g</t>
  </si>
  <si>
    <t>Kefir, navadni do 3,5 % m.m., 150 do 200 g</t>
  </si>
  <si>
    <t>Kefir, sadni do 3,5 % m.m., 150 do 200 g</t>
  </si>
  <si>
    <t>Rozine, brez konz., pakiranje do 500 g</t>
  </si>
  <si>
    <t>Suhe fige, brez konz., pakiranje do 500 g</t>
  </si>
  <si>
    <t>Suhe hruške krhlji brez konz., pakiranje do 500 g</t>
  </si>
  <si>
    <t>Suhi jabolčni krhlji, pakiranje do 500 g</t>
  </si>
  <si>
    <t>Suhe marelice, nežveplane, pakiranje do 500 g</t>
  </si>
  <si>
    <t>Suhe banane brez konzervansov, pakiranje do 500 g</t>
  </si>
  <si>
    <t>Suhe brusnice, nežveplane, pakiranje do 500 g</t>
  </si>
  <si>
    <t>Suhe slive brez koščic, nežveplane, pakiranje do 500 g</t>
  </si>
  <si>
    <t xml:space="preserve">Suhi dateljni brez koščic,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</si>
</sst>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rgb="FF00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142">
    <xf numFmtId="0" fontId="0" fillId="0" borderId="0" xfId="0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8" fillId="2" borderId="1" xfId="0" applyFont="1" applyFill="1" applyBorder="1" applyAlignment="1">
      <alignment wrapText="1"/>
    </xf>
    <xf numFmtId="3" fontId="8" fillId="0" borderId="1" xfId="0" applyNumberFormat="1" applyFont="1" applyBorder="1" applyAlignment="1">
      <alignment horizontal="center" wrapText="1"/>
    </xf>
    <xf numFmtId="4" fontId="5" fillId="4" borderId="1" xfId="0" applyNumberFormat="1" applyFont="1" applyFill="1" applyBorder="1" applyAlignment="1">
      <alignment horizontal="right" wrapText="1"/>
    </xf>
    <xf numFmtId="3" fontId="6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right" wrapText="1"/>
    </xf>
    <xf numFmtId="0" fontId="6" fillId="0" borderId="1" xfId="0" applyFont="1" applyBorder="1"/>
    <xf numFmtId="4" fontId="5" fillId="4" borderId="1" xfId="0" applyNumberFormat="1" applyFont="1" applyFill="1" applyBorder="1"/>
    <xf numFmtId="4" fontId="5" fillId="4" borderId="1" xfId="0" applyNumberFormat="1" applyFont="1" applyFill="1" applyBorder="1" applyAlignment="1">
      <alignment horizontal="right"/>
    </xf>
    <xf numFmtId="4" fontId="5" fillId="4" borderId="1" xfId="0" quotePrefix="1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 wrapText="1"/>
    </xf>
    <xf numFmtId="3" fontId="5" fillId="4" borderId="1" xfId="0" applyNumberFormat="1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4" fontId="8" fillId="4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4" fontId="5" fillId="4" borderId="1" xfId="0" applyNumberFormat="1" applyFont="1" applyFill="1" applyBorder="1" applyAlignment="1">
      <alignment wrapText="1"/>
    </xf>
    <xf numFmtId="3" fontId="6" fillId="0" borderId="1" xfId="0" applyNumberFormat="1" applyFont="1" applyBorder="1" applyAlignment="1">
      <alignment horizontal="center" wrapText="1"/>
    </xf>
    <xf numFmtId="0" fontId="4" fillId="0" borderId="0" xfId="0" applyFont="1" applyAlignment="1"/>
    <xf numFmtId="0" fontId="2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5" fillId="4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right" wrapText="1"/>
    </xf>
    <xf numFmtId="3" fontId="8" fillId="4" borderId="1" xfId="0" applyNumberFormat="1" applyFont="1" applyFill="1" applyBorder="1" applyAlignment="1">
      <alignment horizontal="right" wrapText="1"/>
    </xf>
    <xf numFmtId="0" fontId="5" fillId="0" borderId="0" xfId="0" applyFont="1" applyAlignment="1" applyProtection="1">
      <alignment wrapText="1"/>
      <protection locked="0"/>
    </xf>
    <xf numFmtId="3" fontId="5" fillId="4" borderId="1" xfId="0" applyNumberFormat="1" applyFont="1" applyFill="1" applyBorder="1" applyAlignment="1" applyProtection="1">
      <alignment horizontal="right" wrapText="1"/>
      <protection locked="0"/>
    </xf>
    <xf numFmtId="0" fontId="5" fillId="4" borderId="1" xfId="0" applyNumberFormat="1" applyFont="1" applyFill="1" applyBorder="1" applyAlignment="1" applyProtection="1">
      <alignment horizontal="center"/>
      <protection locked="0"/>
    </xf>
    <xf numFmtId="4" fontId="5" fillId="4" borderId="1" xfId="0" applyNumberFormat="1" applyFont="1" applyFill="1" applyBorder="1" applyAlignment="1" applyProtection="1">
      <protection locked="0"/>
    </xf>
    <xf numFmtId="3" fontId="5" fillId="4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6" fillId="0" borderId="0" xfId="0" applyNumberFormat="1" applyFont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9" fillId="0" borderId="0" xfId="0" applyFont="1"/>
    <xf numFmtId="2" fontId="5" fillId="4" borderId="1" xfId="0" applyNumberFormat="1" applyFont="1" applyFill="1" applyBorder="1" applyAlignment="1" applyProtection="1">
      <protection locked="0"/>
    </xf>
    <xf numFmtId="0" fontId="5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3" fontId="2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3" fontId="6" fillId="2" borderId="0" xfId="0" applyNumberFormat="1" applyFont="1" applyFill="1" applyBorder="1" applyAlignment="1">
      <alignment horizont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wrapText="1"/>
    </xf>
    <xf numFmtId="0" fontId="6" fillId="4" borderId="0" xfId="0" applyFont="1" applyFill="1" applyBorder="1" applyAlignment="1">
      <alignment horizontal="justify" vertical="center" wrapText="1"/>
    </xf>
    <xf numFmtId="3" fontId="6" fillId="4" borderId="0" xfId="0" applyNumberFormat="1" applyFont="1" applyFill="1" applyBorder="1" applyAlignment="1">
      <alignment horizontal="center" wrapText="1"/>
    </xf>
    <xf numFmtId="3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8" fillId="3" borderId="2" xfId="1" applyFont="1" applyFill="1" applyBorder="1" applyAlignment="1" applyProtection="1">
      <alignment horizontal="center" vertical="center" wrapText="1"/>
    </xf>
    <xf numFmtId="3" fontId="8" fillId="3" borderId="2" xfId="1" applyNumberFormat="1" applyFont="1" applyFill="1" applyBorder="1" applyAlignment="1" applyProtection="1">
      <alignment horizontal="center" vertical="center" wrapText="1"/>
    </xf>
    <xf numFmtId="4" fontId="8" fillId="3" borderId="2" xfId="1" applyNumberFormat="1" applyFont="1" applyFill="1" applyBorder="1" applyAlignment="1" applyProtection="1">
      <alignment horizontal="center" vertical="center" wrapText="1"/>
    </xf>
    <xf numFmtId="3" fontId="8" fillId="5" borderId="2" xfId="1" applyNumberFormat="1" applyFont="1" applyFill="1" applyBorder="1" applyAlignment="1" applyProtection="1">
      <alignment horizontal="center" vertical="center" wrapText="1"/>
    </xf>
    <xf numFmtId="3" fontId="8" fillId="3" borderId="1" xfId="1" applyNumberFormat="1" applyFont="1" applyFill="1" applyBorder="1" applyAlignment="1" applyProtection="1">
      <alignment horizontal="center" vertical="center" wrapText="1"/>
    </xf>
    <xf numFmtId="4" fontId="8" fillId="3" borderId="1" xfId="1" applyNumberFormat="1" applyFont="1" applyFill="1" applyBorder="1" applyAlignment="1" applyProtection="1">
      <alignment horizontal="center" vertical="center" wrapText="1"/>
    </xf>
    <xf numFmtId="4" fontId="8" fillId="5" borderId="1" xfId="1" applyNumberFormat="1" applyFont="1" applyFill="1" applyBorder="1" applyAlignment="1" applyProtection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3" fontId="9" fillId="0" borderId="0" xfId="0" applyNumberFormat="1" applyFont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5" fillId="0" borderId="0" xfId="0" applyFont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15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wrapText="1"/>
    </xf>
    <xf numFmtId="0" fontId="1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2">
    <cellStyle name="Navadno" xfId="0" builtinId="0"/>
    <cellStyle name="Navadno 2" xfId="1" xr:uid="{9BFE2933-C56B-4A4A-8BC9-4A5B2EC0A84D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view="pageBreakPreview" zoomScale="120" zoomScaleNormal="120" zoomScaleSheetLayoutView="120" workbookViewId="0">
      <pane ySplit="7" topLeftCell="A8" activePane="bottomLeft" state="frozen"/>
      <selection pane="bottomLeft" activeCell="E13" sqref="E13"/>
    </sheetView>
  </sheetViews>
  <sheetFormatPr defaultColWidth="16.140625" defaultRowHeight="12.75" x14ac:dyDescent="0.25"/>
  <cols>
    <col min="1" max="1" width="4.5703125" style="67" customWidth="1"/>
    <col min="2" max="2" width="46.85546875" style="3" customWidth="1"/>
    <col min="3" max="3" width="9.85546875" style="83" bestFit="1" customWidth="1"/>
    <col min="4" max="4" width="6.5703125" style="67" bestFit="1" customWidth="1"/>
    <col min="5" max="5" width="18" style="1" bestFit="1" customWidth="1"/>
    <col min="6" max="7" width="12.7109375" style="1" customWidth="1"/>
    <col min="8" max="9" width="12.7109375" style="50" customWidth="1"/>
    <col min="10" max="10" width="12.7109375" style="23" customWidth="1"/>
    <col min="11" max="16384" width="16.140625" style="1"/>
  </cols>
  <sheetData>
    <row r="1" spans="1:10" s="34" customFormat="1" x14ac:dyDescent="0.2">
      <c r="A1" s="84"/>
      <c r="B1" s="123" t="s">
        <v>4</v>
      </c>
      <c r="C1" s="123"/>
      <c r="D1" s="123"/>
      <c r="E1" s="123"/>
      <c r="F1" s="123"/>
      <c r="G1" s="123"/>
      <c r="H1" s="123"/>
      <c r="I1" s="123"/>
      <c r="J1" s="123"/>
    </row>
    <row r="2" spans="1:10" s="5" customFormat="1" x14ac:dyDescent="0.2">
      <c r="A2" s="65"/>
      <c r="B2" s="125" t="s">
        <v>31</v>
      </c>
      <c r="C2" s="125"/>
      <c r="D2" s="125"/>
      <c r="E2" s="125"/>
      <c r="F2" s="125"/>
      <c r="G2" s="125"/>
      <c r="H2" s="125"/>
      <c r="I2" s="125"/>
      <c r="J2" s="125"/>
    </row>
    <row r="3" spans="1:10" s="5" customFormat="1" x14ac:dyDescent="0.2">
      <c r="A3" s="65"/>
      <c r="C3" s="81"/>
      <c r="D3" s="65"/>
      <c r="G3" s="7"/>
      <c r="H3" s="49"/>
      <c r="I3" s="49"/>
      <c r="J3" s="28"/>
    </row>
    <row r="4" spans="1:10" ht="15.75" x14ac:dyDescent="0.25">
      <c r="A4" s="124" t="s">
        <v>13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13.5" x14ac:dyDescent="0.25">
      <c r="A5" s="65"/>
      <c r="B5" s="93"/>
    </row>
    <row r="6" spans="1:10" s="30" customFormat="1" ht="63.75" x14ac:dyDescent="0.25">
      <c r="A6" s="102" t="s">
        <v>80</v>
      </c>
      <c r="B6" s="102" t="s">
        <v>22</v>
      </c>
      <c r="C6" s="99" t="s">
        <v>0</v>
      </c>
      <c r="D6" s="99" t="s">
        <v>75</v>
      </c>
      <c r="E6" s="100" t="s">
        <v>9</v>
      </c>
      <c r="F6" s="100" t="s">
        <v>76</v>
      </c>
      <c r="G6" s="100" t="s">
        <v>77</v>
      </c>
      <c r="H6" s="100" t="s">
        <v>78</v>
      </c>
      <c r="I6" s="100" t="s">
        <v>79</v>
      </c>
      <c r="J6" s="101" t="s">
        <v>16</v>
      </c>
    </row>
    <row r="7" spans="1:10" s="29" customFormat="1" ht="25.5" x14ac:dyDescent="0.25">
      <c r="A7" s="95">
        <v>1</v>
      </c>
      <c r="B7" s="95">
        <v>2</v>
      </c>
      <c r="C7" s="96">
        <v>3</v>
      </c>
      <c r="D7" s="96">
        <v>4</v>
      </c>
      <c r="E7" s="96">
        <v>5</v>
      </c>
      <c r="F7" s="96">
        <v>6</v>
      </c>
      <c r="G7" s="97" t="s">
        <v>73</v>
      </c>
      <c r="H7" s="96" t="s">
        <v>74</v>
      </c>
      <c r="I7" s="97" t="s">
        <v>23</v>
      </c>
      <c r="J7" s="98">
        <v>10</v>
      </c>
    </row>
    <row r="8" spans="1:10" s="23" customFormat="1" ht="13.5" x14ac:dyDescent="0.25">
      <c r="A8" s="126" t="s">
        <v>67</v>
      </c>
      <c r="B8" s="126"/>
      <c r="C8" s="126"/>
      <c r="D8" s="126"/>
      <c r="E8" s="126"/>
      <c r="F8" s="126"/>
      <c r="G8" s="126"/>
      <c r="H8" s="126"/>
      <c r="I8" s="126"/>
      <c r="J8" s="126"/>
    </row>
    <row r="9" spans="1:10" s="46" customFormat="1" ht="26.25" x14ac:dyDescent="0.25">
      <c r="A9" s="85">
        <v>1</v>
      </c>
      <c r="B9" s="55" t="s">
        <v>45</v>
      </c>
      <c r="C9" s="62">
        <v>200</v>
      </c>
      <c r="D9" s="62" t="s">
        <v>1</v>
      </c>
      <c r="E9" s="39"/>
      <c r="F9" s="54"/>
      <c r="G9" s="48">
        <f>C9*F9</f>
        <v>0</v>
      </c>
      <c r="H9" s="48">
        <f>G9*0.095</f>
        <v>0</v>
      </c>
      <c r="I9" s="48">
        <f>+G9+H9</f>
        <v>0</v>
      </c>
      <c r="J9" s="39"/>
    </row>
    <row r="10" spans="1:10" s="46" customFormat="1" ht="13.5" x14ac:dyDescent="0.25">
      <c r="A10" s="85">
        <v>2</v>
      </c>
      <c r="B10" s="55" t="s">
        <v>61</v>
      </c>
      <c r="C10" s="62">
        <v>100</v>
      </c>
      <c r="D10" s="62" t="s">
        <v>2</v>
      </c>
      <c r="E10" s="39"/>
      <c r="F10" s="54"/>
      <c r="G10" s="48">
        <f t="shared" ref="G10:G36" si="0">C10*F10</f>
        <v>0</v>
      </c>
      <c r="H10" s="48">
        <f t="shared" ref="H10:H36" si="1">G10*0.095</f>
        <v>0</v>
      </c>
      <c r="I10" s="48">
        <f t="shared" ref="I10:I36" si="2">+G10+H10</f>
        <v>0</v>
      </c>
      <c r="J10" s="39"/>
    </row>
    <row r="11" spans="1:10" s="46" customFormat="1" ht="13.5" x14ac:dyDescent="0.25">
      <c r="A11" s="85">
        <v>3</v>
      </c>
      <c r="B11" s="55" t="s">
        <v>94</v>
      </c>
      <c r="C11" s="62">
        <v>100</v>
      </c>
      <c r="D11" s="62" t="s">
        <v>2</v>
      </c>
      <c r="E11" s="39"/>
      <c r="F11" s="54"/>
      <c r="G11" s="48">
        <f t="shared" si="0"/>
        <v>0</v>
      </c>
      <c r="H11" s="48">
        <f t="shared" si="1"/>
        <v>0</v>
      </c>
      <c r="I11" s="48">
        <f t="shared" si="2"/>
        <v>0</v>
      </c>
      <c r="J11" s="39"/>
    </row>
    <row r="12" spans="1:10" s="46" customFormat="1" ht="13.5" x14ac:dyDescent="0.25">
      <c r="A12" s="85">
        <v>4</v>
      </c>
      <c r="B12" s="55" t="s">
        <v>95</v>
      </c>
      <c r="C12" s="62">
        <v>30</v>
      </c>
      <c r="D12" s="62" t="s">
        <v>2</v>
      </c>
      <c r="E12" s="39"/>
      <c r="F12" s="54"/>
      <c r="G12" s="48">
        <f t="shared" si="0"/>
        <v>0</v>
      </c>
      <c r="H12" s="48">
        <f t="shared" si="1"/>
        <v>0</v>
      </c>
      <c r="I12" s="48">
        <f t="shared" si="2"/>
        <v>0</v>
      </c>
      <c r="J12" s="39"/>
    </row>
    <row r="13" spans="1:10" s="46" customFormat="1" ht="13.5" x14ac:dyDescent="0.25">
      <c r="A13" s="85">
        <v>5</v>
      </c>
      <c r="B13" s="55" t="s">
        <v>96</v>
      </c>
      <c r="C13" s="62">
        <v>70</v>
      </c>
      <c r="D13" s="62" t="s">
        <v>2</v>
      </c>
      <c r="E13" s="39"/>
      <c r="F13" s="54"/>
      <c r="G13" s="48">
        <f t="shared" si="0"/>
        <v>0</v>
      </c>
      <c r="H13" s="48">
        <f t="shared" si="1"/>
        <v>0</v>
      </c>
      <c r="I13" s="48">
        <f t="shared" si="2"/>
        <v>0</v>
      </c>
      <c r="J13" s="39"/>
    </row>
    <row r="14" spans="1:10" s="46" customFormat="1" ht="26.25" x14ac:dyDescent="0.25">
      <c r="A14" s="85">
        <v>6</v>
      </c>
      <c r="B14" s="55" t="s">
        <v>18</v>
      </c>
      <c r="C14" s="62">
        <v>300</v>
      </c>
      <c r="D14" s="62" t="s">
        <v>2</v>
      </c>
      <c r="E14" s="39"/>
      <c r="F14" s="54"/>
      <c r="G14" s="48">
        <f t="shared" si="0"/>
        <v>0</v>
      </c>
      <c r="H14" s="48">
        <f t="shared" si="1"/>
        <v>0</v>
      </c>
      <c r="I14" s="48">
        <f t="shared" si="2"/>
        <v>0</v>
      </c>
      <c r="J14" s="39"/>
    </row>
    <row r="15" spans="1:10" s="46" customFormat="1" ht="26.25" x14ac:dyDescent="0.25">
      <c r="A15" s="85">
        <v>7</v>
      </c>
      <c r="B15" s="55" t="s">
        <v>47</v>
      </c>
      <c r="C15" s="62">
        <v>700</v>
      </c>
      <c r="D15" s="62" t="s">
        <v>2</v>
      </c>
      <c r="E15" s="39"/>
      <c r="F15" s="54"/>
      <c r="G15" s="48">
        <f t="shared" si="0"/>
        <v>0</v>
      </c>
      <c r="H15" s="48">
        <f t="shared" si="1"/>
        <v>0</v>
      </c>
      <c r="I15" s="48">
        <f t="shared" si="2"/>
        <v>0</v>
      </c>
      <c r="J15" s="39"/>
    </row>
    <row r="16" spans="1:10" s="46" customFormat="1" ht="26.25" x14ac:dyDescent="0.25">
      <c r="A16" s="85">
        <v>8</v>
      </c>
      <c r="B16" s="55" t="s">
        <v>17</v>
      </c>
      <c r="C16" s="62">
        <v>100</v>
      </c>
      <c r="D16" s="62" t="s">
        <v>1</v>
      </c>
      <c r="E16" s="39"/>
      <c r="F16" s="54"/>
      <c r="G16" s="48">
        <f t="shared" si="0"/>
        <v>0</v>
      </c>
      <c r="H16" s="48">
        <f t="shared" si="1"/>
        <v>0</v>
      </c>
      <c r="I16" s="48">
        <f t="shared" si="2"/>
        <v>0</v>
      </c>
      <c r="J16" s="39"/>
    </row>
    <row r="17" spans="1:10" s="46" customFormat="1" ht="26.25" x14ac:dyDescent="0.25">
      <c r="A17" s="85">
        <v>9</v>
      </c>
      <c r="B17" s="55" t="s">
        <v>62</v>
      </c>
      <c r="C17" s="62">
        <v>200</v>
      </c>
      <c r="D17" s="62" t="s">
        <v>2</v>
      </c>
      <c r="E17" s="39"/>
      <c r="F17" s="54"/>
      <c r="G17" s="48">
        <f t="shared" si="0"/>
        <v>0</v>
      </c>
      <c r="H17" s="48">
        <f t="shared" si="1"/>
        <v>0</v>
      </c>
      <c r="I17" s="48">
        <f t="shared" si="2"/>
        <v>0</v>
      </c>
      <c r="J17" s="39"/>
    </row>
    <row r="18" spans="1:10" s="46" customFormat="1" ht="26.25" x14ac:dyDescent="0.25">
      <c r="A18" s="85">
        <v>10</v>
      </c>
      <c r="B18" s="55" t="s">
        <v>63</v>
      </c>
      <c r="C18" s="62">
        <v>200</v>
      </c>
      <c r="D18" s="62" t="s">
        <v>2</v>
      </c>
      <c r="E18" s="39"/>
      <c r="F18" s="54"/>
      <c r="G18" s="48">
        <f t="shared" si="0"/>
        <v>0</v>
      </c>
      <c r="H18" s="48">
        <f t="shared" si="1"/>
        <v>0</v>
      </c>
      <c r="I18" s="48">
        <f t="shared" si="2"/>
        <v>0</v>
      </c>
      <c r="J18" s="39"/>
    </row>
    <row r="19" spans="1:10" s="46" customFormat="1" ht="26.25" x14ac:dyDescent="0.25">
      <c r="A19" s="85">
        <v>11</v>
      </c>
      <c r="B19" s="55" t="s">
        <v>66</v>
      </c>
      <c r="C19" s="62">
        <v>50</v>
      </c>
      <c r="D19" s="62" t="s">
        <v>2</v>
      </c>
      <c r="E19" s="39"/>
      <c r="F19" s="54"/>
      <c r="G19" s="48">
        <f t="shared" si="0"/>
        <v>0</v>
      </c>
      <c r="H19" s="48">
        <f t="shared" si="1"/>
        <v>0</v>
      </c>
      <c r="I19" s="48">
        <f t="shared" si="2"/>
        <v>0</v>
      </c>
      <c r="J19" s="39"/>
    </row>
    <row r="20" spans="1:10" s="46" customFormat="1" ht="26.25" x14ac:dyDescent="0.25">
      <c r="A20" s="85">
        <v>12</v>
      </c>
      <c r="B20" s="55" t="s">
        <v>65</v>
      </c>
      <c r="C20" s="62">
        <v>200</v>
      </c>
      <c r="D20" s="62" t="s">
        <v>2</v>
      </c>
      <c r="E20" s="39"/>
      <c r="F20" s="54"/>
      <c r="G20" s="48">
        <f t="shared" si="0"/>
        <v>0</v>
      </c>
      <c r="H20" s="48">
        <f t="shared" si="1"/>
        <v>0</v>
      </c>
      <c r="I20" s="48">
        <f t="shared" si="2"/>
        <v>0</v>
      </c>
      <c r="J20" s="39"/>
    </row>
    <row r="21" spans="1:10" s="46" customFormat="1" ht="39" x14ac:dyDescent="0.25">
      <c r="A21" s="85">
        <v>13</v>
      </c>
      <c r="B21" s="55" t="s">
        <v>64</v>
      </c>
      <c r="C21" s="62">
        <v>30</v>
      </c>
      <c r="D21" s="62" t="s">
        <v>2</v>
      </c>
      <c r="E21" s="39"/>
      <c r="F21" s="54"/>
      <c r="G21" s="48">
        <f t="shared" si="0"/>
        <v>0</v>
      </c>
      <c r="H21" s="48">
        <f t="shared" si="1"/>
        <v>0</v>
      </c>
      <c r="I21" s="48">
        <f t="shared" si="2"/>
        <v>0</v>
      </c>
      <c r="J21" s="39"/>
    </row>
    <row r="22" spans="1:10" s="46" customFormat="1" ht="26.25" x14ac:dyDescent="0.25">
      <c r="A22" s="85">
        <v>14</v>
      </c>
      <c r="B22" s="55" t="s">
        <v>46</v>
      </c>
      <c r="C22" s="62">
        <v>15</v>
      </c>
      <c r="D22" s="62" t="s">
        <v>2</v>
      </c>
      <c r="E22" s="39"/>
      <c r="F22" s="54"/>
      <c r="G22" s="48">
        <f t="shared" si="0"/>
        <v>0</v>
      </c>
      <c r="H22" s="48">
        <f t="shared" si="1"/>
        <v>0</v>
      </c>
      <c r="I22" s="48">
        <f t="shared" si="2"/>
        <v>0</v>
      </c>
      <c r="J22" s="39"/>
    </row>
    <row r="23" spans="1:10" s="46" customFormat="1" ht="26.25" x14ac:dyDescent="0.25">
      <c r="A23" s="85">
        <v>15</v>
      </c>
      <c r="B23" s="55" t="s">
        <v>32</v>
      </c>
      <c r="C23" s="62">
        <v>300</v>
      </c>
      <c r="D23" s="62" t="s">
        <v>1</v>
      </c>
      <c r="E23" s="39"/>
      <c r="F23" s="54"/>
      <c r="G23" s="48">
        <f t="shared" si="0"/>
        <v>0</v>
      </c>
      <c r="H23" s="48">
        <f t="shared" si="1"/>
        <v>0</v>
      </c>
      <c r="I23" s="48">
        <f t="shared" si="2"/>
        <v>0</v>
      </c>
      <c r="J23" s="39"/>
    </row>
    <row r="24" spans="1:10" s="46" customFormat="1" ht="39.75" customHeight="1" x14ac:dyDescent="0.25">
      <c r="A24" s="85">
        <v>16</v>
      </c>
      <c r="B24" s="55" t="s">
        <v>12</v>
      </c>
      <c r="C24" s="71">
        <v>50</v>
      </c>
      <c r="D24" s="62" t="s">
        <v>2</v>
      </c>
      <c r="E24" s="39"/>
      <c r="F24" s="54"/>
      <c r="G24" s="48">
        <f t="shared" si="0"/>
        <v>0</v>
      </c>
      <c r="H24" s="48">
        <f t="shared" si="1"/>
        <v>0</v>
      </c>
      <c r="I24" s="48">
        <f t="shared" si="2"/>
        <v>0</v>
      </c>
      <c r="J24" s="39"/>
    </row>
    <row r="25" spans="1:10" s="46" customFormat="1" ht="38.25" x14ac:dyDescent="0.25">
      <c r="A25" s="85">
        <v>17</v>
      </c>
      <c r="B25" s="59" t="s">
        <v>34</v>
      </c>
      <c r="C25" s="71">
        <v>300</v>
      </c>
      <c r="D25" s="62" t="s">
        <v>2</v>
      </c>
      <c r="E25" s="39"/>
      <c r="F25" s="54"/>
      <c r="G25" s="48">
        <f t="shared" si="0"/>
        <v>0</v>
      </c>
      <c r="H25" s="48">
        <f t="shared" si="1"/>
        <v>0</v>
      </c>
      <c r="I25" s="48">
        <f t="shared" si="2"/>
        <v>0</v>
      </c>
      <c r="J25" s="39"/>
    </row>
    <row r="26" spans="1:10" s="46" customFormat="1" ht="38.25" x14ac:dyDescent="0.25">
      <c r="A26" s="85">
        <v>18</v>
      </c>
      <c r="B26" s="59" t="s">
        <v>33</v>
      </c>
      <c r="C26" s="71">
        <v>300</v>
      </c>
      <c r="D26" s="62" t="s">
        <v>2</v>
      </c>
      <c r="E26" s="39"/>
      <c r="F26" s="54"/>
      <c r="G26" s="48">
        <f t="shared" si="0"/>
        <v>0</v>
      </c>
      <c r="H26" s="48">
        <f t="shared" si="1"/>
        <v>0</v>
      </c>
      <c r="I26" s="48">
        <f t="shared" si="2"/>
        <v>0</v>
      </c>
      <c r="J26" s="39"/>
    </row>
    <row r="27" spans="1:10" s="46" customFormat="1" ht="25.5" x14ac:dyDescent="0.25">
      <c r="A27" s="85">
        <v>19</v>
      </c>
      <c r="B27" s="59" t="s">
        <v>36</v>
      </c>
      <c r="C27" s="71">
        <v>60</v>
      </c>
      <c r="D27" s="62" t="s">
        <v>2</v>
      </c>
      <c r="E27" s="39"/>
      <c r="F27" s="54"/>
      <c r="G27" s="48">
        <f t="shared" si="0"/>
        <v>0</v>
      </c>
      <c r="H27" s="48">
        <f t="shared" si="1"/>
        <v>0</v>
      </c>
      <c r="I27" s="48">
        <f t="shared" si="2"/>
        <v>0</v>
      </c>
      <c r="J27" s="39"/>
    </row>
    <row r="28" spans="1:10" s="46" customFormat="1" ht="25.5" x14ac:dyDescent="0.25">
      <c r="A28" s="85">
        <v>20</v>
      </c>
      <c r="B28" s="59" t="s">
        <v>35</v>
      </c>
      <c r="C28" s="71">
        <v>500</v>
      </c>
      <c r="D28" s="62" t="s">
        <v>2</v>
      </c>
      <c r="E28" s="39"/>
      <c r="F28" s="54"/>
      <c r="G28" s="48">
        <f t="shared" si="0"/>
        <v>0</v>
      </c>
      <c r="H28" s="48">
        <f t="shared" si="1"/>
        <v>0</v>
      </c>
      <c r="I28" s="48">
        <f t="shared" si="2"/>
        <v>0</v>
      </c>
      <c r="J28" s="39"/>
    </row>
    <row r="29" spans="1:10" s="46" customFormat="1" ht="25.5" x14ac:dyDescent="0.25">
      <c r="A29" s="85">
        <v>21</v>
      </c>
      <c r="B29" s="59" t="s">
        <v>37</v>
      </c>
      <c r="C29" s="71">
        <v>150</v>
      </c>
      <c r="D29" s="62" t="s">
        <v>2</v>
      </c>
      <c r="E29" s="39"/>
      <c r="F29" s="54"/>
      <c r="G29" s="48">
        <f t="shared" si="0"/>
        <v>0</v>
      </c>
      <c r="H29" s="48">
        <f t="shared" si="1"/>
        <v>0</v>
      </c>
      <c r="I29" s="48">
        <f t="shared" si="2"/>
        <v>0</v>
      </c>
      <c r="J29" s="39"/>
    </row>
    <row r="30" spans="1:10" s="46" customFormat="1" ht="13.5" x14ac:dyDescent="0.25">
      <c r="A30" s="85">
        <v>22</v>
      </c>
      <c r="B30" s="59" t="s">
        <v>38</v>
      </c>
      <c r="C30" s="71">
        <v>60</v>
      </c>
      <c r="D30" s="62" t="s">
        <v>2</v>
      </c>
      <c r="E30" s="39"/>
      <c r="F30" s="54"/>
      <c r="G30" s="48">
        <f t="shared" si="0"/>
        <v>0</v>
      </c>
      <c r="H30" s="48">
        <f t="shared" si="1"/>
        <v>0</v>
      </c>
      <c r="I30" s="48">
        <f t="shared" si="2"/>
        <v>0</v>
      </c>
      <c r="J30" s="39"/>
    </row>
    <row r="31" spans="1:10" s="46" customFormat="1" ht="13.5" x14ac:dyDescent="0.25">
      <c r="A31" s="85">
        <v>23</v>
      </c>
      <c r="B31" s="59" t="s">
        <v>68</v>
      </c>
      <c r="C31" s="71">
        <v>150</v>
      </c>
      <c r="D31" s="62" t="s">
        <v>7</v>
      </c>
      <c r="E31" s="39"/>
      <c r="F31" s="54"/>
      <c r="G31" s="48">
        <f t="shared" si="0"/>
        <v>0</v>
      </c>
      <c r="H31" s="48">
        <f t="shared" si="1"/>
        <v>0</v>
      </c>
      <c r="I31" s="48">
        <f t="shared" si="2"/>
        <v>0</v>
      </c>
      <c r="J31" s="39"/>
    </row>
    <row r="32" spans="1:10" s="46" customFormat="1" ht="25.5" x14ac:dyDescent="0.25">
      <c r="A32" s="85">
        <v>24</v>
      </c>
      <c r="B32" s="59" t="s">
        <v>70</v>
      </c>
      <c r="C32" s="71">
        <v>60</v>
      </c>
      <c r="D32" s="62" t="s">
        <v>7</v>
      </c>
      <c r="E32" s="39"/>
      <c r="F32" s="54"/>
      <c r="G32" s="48">
        <f t="shared" si="0"/>
        <v>0</v>
      </c>
      <c r="H32" s="48">
        <f t="shared" si="1"/>
        <v>0</v>
      </c>
      <c r="I32" s="48">
        <f t="shared" si="2"/>
        <v>0</v>
      </c>
      <c r="J32" s="39"/>
    </row>
    <row r="33" spans="1:11" s="23" customFormat="1" ht="13.5" x14ac:dyDescent="0.25">
      <c r="A33" s="85">
        <v>25</v>
      </c>
      <c r="B33" s="59" t="s">
        <v>39</v>
      </c>
      <c r="C33" s="72">
        <v>300</v>
      </c>
      <c r="D33" s="61" t="s">
        <v>1</v>
      </c>
      <c r="E33" s="39"/>
      <c r="F33" s="54"/>
      <c r="G33" s="48">
        <f t="shared" si="0"/>
        <v>0</v>
      </c>
      <c r="H33" s="48">
        <f t="shared" si="1"/>
        <v>0</v>
      </c>
      <c r="I33" s="48">
        <f t="shared" si="2"/>
        <v>0</v>
      </c>
      <c r="J33" s="39"/>
    </row>
    <row r="34" spans="1:11" s="23" customFormat="1" ht="13.5" x14ac:dyDescent="0.25">
      <c r="A34" s="85">
        <v>26</v>
      </c>
      <c r="B34" s="59" t="s">
        <v>40</v>
      </c>
      <c r="C34" s="72">
        <v>15</v>
      </c>
      <c r="D34" s="61" t="s">
        <v>1</v>
      </c>
      <c r="E34" s="39"/>
      <c r="F34" s="54"/>
      <c r="G34" s="48">
        <f t="shared" si="0"/>
        <v>0</v>
      </c>
      <c r="H34" s="48">
        <f t="shared" si="1"/>
        <v>0</v>
      </c>
      <c r="I34" s="48">
        <f t="shared" si="2"/>
        <v>0</v>
      </c>
      <c r="J34" s="39"/>
    </row>
    <row r="35" spans="1:11" s="23" customFormat="1" ht="13.5" x14ac:dyDescent="0.25">
      <c r="A35" s="85">
        <v>27</v>
      </c>
      <c r="B35" s="59" t="s">
        <v>41</v>
      </c>
      <c r="C35" s="72">
        <v>200</v>
      </c>
      <c r="D35" s="61" t="s">
        <v>2</v>
      </c>
      <c r="E35" s="39"/>
      <c r="F35" s="54"/>
      <c r="G35" s="48">
        <f t="shared" si="0"/>
        <v>0</v>
      </c>
      <c r="H35" s="48">
        <f t="shared" si="1"/>
        <v>0</v>
      </c>
      <c r="I35" s="48">
        <f t="shared" si="2"/>
        <v>0</v>
      </c>
      <c r="J35" s="39"/>
    </row>
    <row r="36" spans="1:11" ht="25.5" x14ac:dyDescent="0.25">
      <c r="A36" s="85">
        <v>28</v>
      </c>
      <c r="B36" s="59" t="s">
        <v>42</v>
      </c>
      <c r="C36" s="72">
        <v>300</v>
      </c>
      <c r="D36" s="61" t="s">
        <v>2</v>
      </c>
      <c r="E36" s="39"/>
      <c r="F36" s="54"/>
      <c r="G36" s="48">
        <f t="shared" si="0"/>
        <v>0</v>
      </c>
      <c r="H36" s="48">
        <f t="shared" si="1"/>
        <v>0</v>
      </c>
      <c r="I36" s="48">
        <f t="shared" si="2"/>
        <v>0</v>
      </c>
      <c r="J36" s="39"/>
    </row>
    <row r="37" spans="1:11" ht="13.5" x14ac:dyDescent="0.25">
      <c r="A37" s="86"/>
      <c r="B37" s="8" t="s">
        <v>69</v>
      </c>
      <c r="C37" s="64"/>
      <c r="D37" s="64" t="s">
        <v>3</v>
      </c>
      <c r="E37" s="11" t="s">
        <v>3</v>
      </c>
      <c r="F37" s="11" t="s">
        <v>3</v>
      </c>
      <c r="G37" s="12">
        <f>SUM(G9:G36)</f>
        <v>0</v>
      </c>
      <c r="H37" s="12">
        <f>+G37*0.095</f>
        <v>0</v>
      </c>
      <c r="I37" s="12">
        <f>+G37+H37</f>
        <v>0</v>
      </c>
      <c r="J37" s="32">
        <f>SUM(J9:J36)</f>
        <v>0</v>
      </c>
    </row>
    <row r="38" spans="1:11" s="23" customFormat="1" ht="13.5" x14ac:dyDescent="0.25">
      <c r="A38" s="87"/>
      <c r="B38" s="73"/>
      <c r="C38" s="75"/>
      <c r="D38" s="75"/>
      <c r="E38" s="74"/>
      <c r="F38" s="74"/>
      <c r="G38" s="76"/>
      <c r="H38" s="76"/>
      <c r="I38" s="76"/>
      <c r="J38" s="74"/>
    </row>
    <row r="39" spans="1:11" s="23" customFormat="1" x14ac:dyDescent="0.25">
      <c r="A39" s="127" t="s">
        <v>53</v>
      </c>
      <c r="B39" s="127"/>
      <c r="C39" s="127"/>
      <c r="D39" s="127"/>
      <c r="E39" s="127"/>
      <c r="F39" s="127"/>
      <c r="G39" s="127"/>
      <c r="H39" s="127"/>
      <c r="I39" s="127"/>
      <c r="J39" s="127"/>
    </row>
    <row r="40" spans="1:11" s="23" customFormat="1" ht="15" x14ac:dyDescent="0.25">
      <c r="A40" s="128" t="s">
        <v>90</v>
      </c>
      <c r="B40" s="128"/>
      <c r="C40" s="128"/>
      <c r="D40" s="128"/>
      <c r="E40" s="128"/>
      <c r="F40" s="128"/>
      <c r="G40" s="128"/>
      <c r="H40" s="128"/>
      <c r="I40" s="128"/>
      <c r="J40" s="128"/>
      <c r="K40"/>
    </row>
    <row r="41" spans="1:11" s="23" customFormat="1" x14ac:dyDescent="0.25">
      <c r="A41" s="128" t="s">
        <v>54</v>
      </c>
      <c r="B41" s="128"/>
      <c r="C41" s="128"/>
      <c r="D41" s="128"/>
      <c r="E41" s="128"/>
      <c r="F41" s="128"/>
      <c r="G41" s="128"/>
      <c r="H41" s="128"/>
      <c r="I41" s="128"/>
      <c r="J41" s="128"/>
    </row>
    <row r="42" spans="1:11" s="23" customFormat="1" ht="13.5" x14ac:dyDescent="0.25">
      <c r="A42" s="87"/>
      <c r="B42" s="73"/>
      <c r="C42" s="75"/>
      <c r="D42" s="75"/>
      <c r="E42" s="74"/>
      <c r="F42" s="74"/>
      <c r="G42" s="76"/>
      <c r="H42" s="76"/>
      <c r="I42" s="76"/>
      <c r="J42" s="74"/>
    </row>
    <row r="43" spans="1:11" s="56" customFormat="1" x14ac:dyDescent="0.2">
      <c r="A43" s="103" t="s">
        <v>26</v>
      </c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1" s="106" customFormat="1" x14ac:dyDescent="0.2">
      <c r="A44" s="56" t="s">
        <v>10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1" s="107" customFormat="1" x14ac:dyDescent="0.2">
      <c r="A45" s="56" t="s">
        <v>19</v>
      </c>
    </row>
    <row r="46" spans="1:11" s="109" customFormat="1" x14ac:dyDescent="0.2">
      <c r="A46" s="56" t="s">
        <v>87</v>
      </c>
      <c r="B46" s="108"/>
      <c r="C46" s="108"/>
      <c r="D46" s="108"/>
      <c r="E46" s="108"/>
      <c r="F46" s="108"/>
      <c r="G46" s="108"/>
      <c r="H46" s="108"/>
      <c r="I46" s="108"/>
      <c r="J46" s="108"/>
    </row>
    <row r="47" spans="1:11" s="106" customFormat="1" x14ac:dyDescent="0.2">
      <c r="A47" s="56" t="s">
        <v>20</v>
      </c>
      <c r="B47" s="110"/>
      <c r="C47" s="110"/>
      <c r="D47" s="110"/>
      <c r="E47" s="110"/>
      <c r="F47" s="110"/>
      <c r="G47" s="110"/>
      <c r="H47" s="110"/>
      <c r="I47" s="110"/>
      <c r="J47" s="110"/>
    </row>
    <row r="48" spans="1:11" s="107" customFormat="1" x14ac:dyDescent="0.2">
      <c r="A48" s="56" t="s">
        <v>82</v>
      </c>
    </row>
    <row r="49" spans="1:10" s="107" customFormat="1" x14ac:dyDescent="0.2">
      <c r="A49" s="56" t="s">
        <v>83</v>
      </c>
    </row>
    <row r="50" spans="1:10" s="111" customFormat="1" x14ac:dyDescent="0.2">
      <c r="A50" s="56" t="s">
        <v>84</v>
      </c>
      <c r="B50" s="105"/>
      <c r="C50" s="105"/>
      <c r="D50" s="105"/>
      <c r="E50" s="105"/>
      <c r="F50" s="105"/>
      <c r="G50" s="105"/>
      <c r="H50" s="105"/>
      <c r="I50" s="105"/>
      <c r="J50" s="105"/>
    </row>
    <row r="51" spans="1:10" s="111" customFormat="1" ht="52.5" customHeight="1" x14ac:dyDescent="0.2">
      <c r="A51" s="122" t="s">
        <v>85</v>
      </c>
      <c r="B51" s="122"/>
      <c r="C51" s="122"/>
      <c r="D51" s="122"/>
      <c r="E51" s="122"/>
      <c r="F51" s="122"/>
      <c r="G51" s="122"/>
      <c r="H51" s="122"/>
      <c r="I51" s="122"/>
      <c r="J51" s="122"/>
    </row>
    <row r="52" spans="1:10" s="112" customFormat="1" x14ac:dyDescent="0.2">
      <c r="A52" s="56"/>
      <c r="B52" s="94"/>
      <c r="C52" s="94"/>
      <c r="D52" s="94"/>
      <c r="E52" s="94"/>
      <c r="F52" s="94"/>
      <c r="G52" s="94"/>
      <c r="H52" s="94"/>
      <c r="I52" s="94"/>
      <c r="J52" s="94"/>
    </row>
    <row r="53" spans="1:10" s="41" customFormat="1" x14ac:dyDescent="0.2">
      <c r="A53" s="56" t="s">
        <v>86</v>
      </c>
      <c r="B53" s="113"/>
      <c r="C53" s="114"/>
    </row>
    <row r="54" spans="1:10" s="51" customFormat="1" x14ac:dyDescent="0.25">
      <c r="A54" s="66"/>
      <c r="B54" s="52"/>
      <c r="C54" s="82"/>
      <c r="D54" s="66"/>
      <c r="H54" s="53"/>
      <c r="I54" s="53"/>
    </row>
    <row r="55" spans="1:10" s="51" customFormat="1" x14ac:dyDescent="0.25">
      <c r="A55" s="66"/>
      <c r="B55" s="52"/>
      <c r="C55" s="82"/>
      <c r="D55" s="66"/>
      <c r="H55" s="53"/>
      <c r="I55" s="53"/>
    </row>
    <row r="56" spans="1:10" s="51" customFormat="1" x14ac:dyDescent="0.25">
      <c r="A56" s="66"/>
      <c r="B56" s="52"/>
      <c r="C56" s="82"/>
      <c r="D56" s="66"/>
      <c r="H56" s="53"/>
      <c r="I56" s="53"/>
    </row>
    <row r="57" spans="1:10" s="51" customFormat="1" x14ac:dyDescent="0.25">
      <c r="A57" s="66"/>
      <c r="B57" s="52"/>
      <c r="C57" s="82"/>
      <c r="D57" s="66"/>
      <c r="H57" s="53"/>
      <c r="I57" s="53"/>
    </row>
    <row r="58" spans="1:10" s="51" customFormat="1" x14ac:dyDescent="0.25">
      <c r="A58" s="66"/>
      <c r="B58" s="52"/>
      <c r="C58" s="82"/>
      <c r="D58" s="66"/>
      <c r="H58" s="53"/>
      <c r="I58" s="53"/>
    </row>
    <row r="59" spans="1:10" s="51" customFormat="1" x14ac:dyDescent="0.25">
      <c r="A59" s="66"/>
      <c r="B59" s="52"/>
      <c r="C59" s="82"/>
      <c r="D59" s="66"/>
      <c r="H59" s="53"/>
      <c r="I59" s="53"/>
    </row>
  </sheetData>
  <mergeCells count="8">
    <mergeCell ref="A51:J51"/>
    <mergeCell ref="B1:J1"/>
    <mergeCell ref="A4:J4"/>
    <mergeCell ref="B2:J2"/>
    <mergeCell ref="A8:J8"/>
    <mergeCell ref="A39:J39"/>
    <mergeCell ref="A40:J40"/>
    <mergeCell ref="A41:J41"/>
  </mergeCells>
  <phoneticPr fontId="7" type="noConversion"/>
  <pageMargins left="0.19685039370078741" right="0.19685039370078741" top="0.19685039370078741" bottom="0.19685039370078741" header="0" footer="0"/>
  <pageSetup paperSize="9" scale="9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zoomScale="110" zoomScaleNormal="110" workbookViewId="0">
      <pane ySplit="7" topLeftCell="A8" activePane="bottomLeft" state="frozen"/>
      <selection pane="bottomLeft" activeCell="E19" sqref="E19"/>
    </sheetView>
  </sheetViews>
  <sheetFormatPr defaultColWidth="16.140625" defaultRowHeight="12.75" x14ac:dyDescent="0.25"/>
  <cols>
    <col min="1" max="1" width="4.5703125" style="91" customWidth="1"/>
    <col min="2" max="2" width="46.85546875" style="4" customWidth="1"/>
    <col min="3" max="3" width="9.85546875" style="4" bestFit="1" customWidth="1"/>
    <col min="4" max="4" width="6.5703125" style="4" bestFit="1" customWidth="1"/>
    <col min="5" max="5" width="18" style="4" bestFit="1" customWidth="1"/>
    <col min="6" max="6" width="12.7109375" style="27" customWidth="1"/>
    <col min="7" max="9" width="12.7109375" style="4" customWidth="1"/>
    <col min="10" max="10" width="12.7109375" style="24" customWidth="1"/>
    <col min="11" max="16384" width="16.140625" style="4"/>
  </cols>
  <sheetData>
    <row r="1" spans="1:10" s="34" customFormat="1" x14ac:dyDescent="0.2">
      <c r="A1" s="84"/>
      <c r="B1" s="123" t="s">
        <v>4</v>
      </c>
      <c r="C1" s="123"/>
      <c r="D1" s="123"/>
      <c r="E1" s="123"/>
      <c r="F1" s="123"/>
      <c r="G1" s="123"/>
      <c r="H1" s="123"/>
      <c r="I1" s="123"/>
      <c r="J1" s="123"/>
    </row>
    <row r="2" spans="1:10" s="93" customFormat="1" x14ac:dyDescent="0.2">
      <c r="A2" s="65"/>
      <c r="B2" s="125" t="s">
        <v>31</v>
      </c>
      <c r="C2" s="125"/>
      <c r="D2" s="125"/>
      <c r="E2" s="125"/>
      <c r="F2" s="125"/>
      <c r="G2" s="125"/>
      <c r="H2" s="125"/>
      <c r="I2" s="125"/>
      <c r="J2" s="125"/>
    </row>
    <row r="3" spans="1:10" ht="13.5" x14ac:dyDescent="0.25">
      <c r="A3" s="67"/>
      <c r="B3" s="5"/>
      <c r="C3" s="2"/>
      <c r="D3" s="1"/>
      <c r="E3" s="1"/>
      <c r="F3" s="23"/>
      <c r="G3" s="1"/>
      <c r="H3" s="131"/>
      <c r="I3" s="131"/>
      <c r="J3" s="131"/>
    </row>
    <row r="4" spans="1:10" s="23" customFormat="1" ht="15.75" x14ac:dyDescent="0.25">
      <c r="A4" s="124" t="s">
        <v>14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25">
      <c r="A5" s="67"/>
      <c r="B5" s="3"/>
      <c r="C5" s="2"/>
      <c r="D5" s="1"/>
      <c r="E5" s="1"/>
      <c r="F5" s="23"/>
      <c r="G5" s="1"/>
      <c r="H5" s="1"/>
      <c r="I5" s="1"/>
      <c r="J5" s="23"/>
    </row>
    <row r="6" spans="1:10" s="30" customFormat="1" ht="63.75" x14ac:dyDescent="0.25">
      <c r="A6" s="102" t="s">
        <v>80</v>
      </c>
      <c r="B6" s="102" t="s">
        <v>22</v>
      </c>
      <c r="C6" s="99" t="s">
        <v>0</v>
      </c>
      <c r="D6" s="99" t="s">
        <v>75</v>
      </c>
      <c r="E6" s="100" t="s">
        <v>9</v>
      </c>
      <c r="F6" s="100" t="s">
        <v>76</v>
      </c>
      <c r="G6" s="100" t="s">
        <v>77</v>
      </c>
      <c r="H6" s="100" t="s">
        <v>78</v>
      </c>
      <c r="I6" s="100" t="s">
        <v>79</v>
      </c>
      <c r="J6" s="101" t="s">
        <v>16</v>
      </c>
    </row>
    <row r="7" spans="1:10" s="29" customFormat="1" ht="25.5" x14ac:dyDescent="0.25">
      <c r="A7" s="95">
        <v>1</v>
      </c>
      <c r="B7" s="95">
        <v>2</v>
      </c>
      <c r="C7" s="96">
        <v>3</v>
      </c>
      <c r="D7" s="96">
        <v>4</v>
      </c>
      <c r="E7" s="96">
        <v>5</v>
      </c>
      <c r="F7" s="96">
        <v>6</v>
      </c>
      <c r="G7" s="97" t="s">
        <v>73</v>
      </c>
      <c r="H7" s="96" t="s">
        <v>74</v>
      </c>
      <c r="I7" s="97" t="s">
        <v>23</v>
      </c>
      <c r="J7" s="98">
        <v>10</v>
      </c>
    </row>
    <row r="8" spans="1:10" ht="13.5" x14ac:dyDescent="0.25">
      <c r="A8" s="132" t="s">
        <v>25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10" ht="25.5" x14ac:dyDescent="0.25">
      <c r="A9" s="88">
        <v>1</v>
      </c>
      <c r="B9" s="59" t="s">
        <v>48</v>
      </c>
      <c r="C9" s="68">
        <v>200</v>
      </c>
      <c r="D9" s="69" t="s">
        <v>2</v>
      </c>
      <c r="E9" s="9" t="s">
        <v>3</v>
      </c>
      <c r="F9" s="57"/>
      <c r="G9" s="14">
        <f>C9*F9</f>
        <v>0</v>
      </c>
      <c r="H9" s="16">
        <f>+G9*0.095</f>
        <v>0</v>
      </c>
      <c r="I9" s="15">
        <f>+G9+H9</f>
        <v>0</v>
      </c>
      <c r="J9" s="26" t="s">
        <v>3</v>
      </c>
    </row>
    <row r="10" spans="1:10" s="24" customFormat="1" ht="38.25" x14ac:dyDescent="0.25">
      <c r="A10" s="88">
        <v>2</v>
      </c>
      <c r="B10" s="59" t="s">
        <v>49</v>
      </c>
      <c r="C10" s="68">
        <v>1000</v>
      </c>
      <c r="D10" s="69" t="s">
        <v>2</v>
      </c>
      <c r="E10" s="9" t="s">
        <v>3</v>
      </c>
      <c r="F10" s="57"/>
      <c r="G10" s="14">
        <f t="shared" ref="G10:G18" si="0">C10*F10</f>
        <v>0</v>
      </c>
      <c r="H10" s="16">
        <f t="shared" ref="H10:H18" si="1">+G10*0.095</f>
        <v>0</v>
      </c>
      <c r="I10" s="15">
        <f t="shared" ref="I10:I18" si="2">+G10+H10</f>
        <v>0</v>
      </c>
      <c r="J10" s="26" t="s">
        <v>3</v>
      </c>
    </row>
    <row r="11" spans="1:10" s="24" customFormat="1" ht="25.5" x14ac:dyDescent="0.25">
      <c r="A11" s="88">
        <v>3</v>
      </c>
      <c r="B11" s="59" t="s">
        <v>50</v>
      </c>
      <c r="C11" s="68">
        <v>800</v>
      </c>
      <c r="D11" s="69" t="s">
        <v>2</v>
      </c>
      <c r="E11" s="9" t="s">
        <v>3</v>
      </c>
      <c r="F11" s="57"/>
      <c r="G11" s="14">
        <f t="shared" si="0"/>
        <v>0</v>
      </c>
      <c r="H11" s="16">
        <f t="shared" si="1"/>
        <v>0</v>
      </c>
      <c r="I11" s="15">
        <f t="shared" si="2"/>
        <v>0</v>
      </c>
      <c r="J11" s="26" t="s">
        <v>3</v>
      </c>
    </row>
    <row r="12" spans="1:10" ht="13.5" x14ac:dyDescent="0.25">
      <c r="A12" s="88">
        <v>4</v>
      </c>
      <c r="B12" s="59" t="s">
        <v>51</v>
      </c>
      <c r="C12" s="68">
        <v>1200</v>
      </c>
      <c r="D12" s="69" t="s">
        <v>2</v>
      </c>
      <c r="E12" s="9" t="s">
        <v>3</v>
      </c>
      <c r="F12" s="57"/>
      <c r="G12" s="14">
        <f t="shared" si="0"/>
        <v>0</v>
      </c>
      <c r="H12" s="16">
        <f t="shared" si="1"/>
        <v>0</v>
      </c>
      <c r="I12" s="15">
        <f t="shared" si="2"/>
        <v>0</v>
      </c>
      <c r="J12" s="26" t="s">
        <v>3</v>
      </c>
    </row>
    <row r="13" spans="1:10" ht="13.5" x14ac:dyDescent="0.25">
      <c r="A13" s="88">
        <v>5</v>
      </c>
      <c r="B13" s="59" t="s">
        <v>52</v>
      </c>
      <c r="C13" s="68">
        <v>1000</v>
      </c>
      <c r="D13" s="69" t="s">
        <v>2</v>
      </c>
      <c r="E13" s="9" t="s">
        <v>3</v>
      </c>
      <c r="F13" s="57"/>
      <c r="G13" s="14">
        <f t="shared" si="0"/>
        <v>0</v>
      </c>
      <c r="H13" s="16">
        <f t="shared" si="1"/>
        <v>0</v>
      </c>
      <c r="I13" s="15">
        <f t="shared" si="2"/>
        <v>0</v>
      </c>
      <c r="J13" s="26" t="s">
        <v>3</v>
      </c>
    </row>
    <row r="14" spans="1:10" ht="25.5" x14ac:dyDescent="0.25">
      <c r="A14" s="88">
        <v>6</v>
      </c>
      <c r="B14" s="59" t="s">
        <v>24</v>
      </c>
      <c r="C14" s="68">
        <v>1000</v>
      </c>
      <c r="D14" s="69" t="s">
        <v>2</v>
      </c>
      <c r="E14" s="31"/>
      <c r="F14" s="57"/>
      <c r="G14" s="14">
        <f t="shared" si="0"/>
        <v>0</v>
      </c>
      <c r="H14" s="16">
        <f t="shared" si="1"/>
        <v>0</v>
      </c>
      <c r="I14" s="15">
        <f t="shared" si="2"/>
        <v>0</v>
      </c>
      <c r="J14" s="26" t="s">
        <v>3</v>
      </c>
    </row>
    <row r="15" spans="1:10" s="24" customFormat="1" ht="38.25" x14ac:dyDescent="0.25">
      <c r="A15" s="88">
        <v>7</v>
      </c>
      <c r="B15" s="59" t="s">
        <v>60</v>
      </c>
      <c r="C15" s="68">
        <v>1200</v>
      </c>
      <c r="D15" s="69" t="s">
        <v>2</v>
      </c>
      <c r="E15" s="31"/>
      <c r="F15" s="57"/>
      <c r="G15" s="14">
        <f t="shared" si="0"/>
        <v>0</v>
      </c>
      <c r="H15" s="16">
        <f t="shared" si="1"/>
        <v>0</v>
      </c>
      <c r="I15" s="15">
        <f t="shared" si="2"/>
        <v>0</v>
      </c>
      <c r="J15" s="26" t="s">
        <v>3</v>
      </c>
    </row>
    <row r="16" spans="1:10" ht="25.5" x14ac:dyDescent="0.25">
      <c r="A16" s="120">
        <v>8</v>
      </c>
      <c r="B16" s="63" t="s">
        <v>89</v>
      </c>
      <c r="C16" s="68">
        <v>150</v>
      </c>
      <c r="D16" s="69" t="s">
        <v>2</v>
      </c>
      <c r="E16" s="36"/>
      <c r="F16" s="57"/>
      <c r="G16" s="14">
        <f t="shared" si="0"/>
        <v>0</v>
      </c>
      <c r="H16" s="16">
        <f t="shared" si="1"/>
        <v>0</v>
      </c>
      <c r="I16" s="15">
        <f t="shared" si="2"/>
        <v>0</v>
      </c>
      <c r="J16" s="26" t="s">
        <v>3</v>
      </c>
    </row>
    <row r="17" spans="1:10" s="24" customFormat="1" ht="25.5" x14ac:dyDescent="0.25">
      <c r="A17" s="88">
        <v>9</v>
      </c>
      <c r="B17" s="63" t="s">
        <v>44</v>
      </c>
      <c r="C17" s="68">
        <v>120</v>
      </c>
      <c r="D17" s="69" t="s">
        <v>2</v>
      </c>
      <c r="E17" s="36"/>
      <c r="F17" s="57"/>
      <c r="G17" s="14">
        <f t="shared" si="0"/>
        <v>0</v>
      </c>
      <c r="H17" s="16">
        <f t="shared" si="1"/>
        <v>0</v>
      </c>
      <c r="I17" s="15">
        <f t="shared" si="2"/>
        <v>0</v>
      </c>
      <c r="J17" s="26" t="s">
        <v>3</v>
      </c>
    </row>
    <row r="18" spans="1:10" s="24" customFormat="1" ht="25.5" x14ac:dyDescent="0.25">
      <c r="A18" s="88">
        <v>10</v>
      </c>
      <c r="B18" s="59" t="s">
        <v>43</v>
      </c>
      <c r="C18" s="68">
        <v>120</v>
      </c>
      <c r="D18" s="69" t="s">
        <v>2</v>
      </c>
      <c r="E18" s="36"/>
      <c r="F18" s="57"/>
      <c r="G18" s="14">
        <f t="shared" si="0"/>
        <v>0</v>
      </c>
      <c r="H18" s="16">
        <f t="shared" si="1"/>
        <v>0</v>
      </c>
      <c r="I18" s="15">
        <f t="shared" si="2"/>
        <v>0</v>
      </c>
      <c r="J18" s="26" t="s">
        <v>3</v>
      </c>
    </row>
    <row r="19" spans="1:10" s="24" customFormat="1" ht="13.5" x14ac:dyDescent="0.25">
      <c r="A19" s="89"/>
      <c r="B19" s="13" t="s">
        <v>5</v>
      </c>
      <c r="C19" s="26"/>
      <c r="D19" s="26" t="s">
        <v>3</v>
      </c>
      <c r="E19" s="26" t="s">
        <v>3</v>
      </c>
      <c r="F19" s="70" t="s">
        <v>3</v>
      </c>
      <c r="G19" s="17">
        <f>SUM(G9:G18)</f>
        <v>0</v>
      </c>
      <c r="H19" s="17">
        <f>+G19*0.095</f>
        <v>0</v>
      </c>
      <c r="I19" s="17">
        <f>+G19+H19</f>
        <v>0</v>
      </c>
      <c r="J19" s="26" t="s">
        <v>3</v>
      </c>
    </row>
    <row r="20" spans="1:10" s="24" customFormat="1" ht="13.5" x14ac:dyDescent="0.25">
      <c r="A20" s="90"/>
      <c r="B20" s="77"/>
      <c r="C20" s="78"/>
      <c r="D20" s="78"/>
      <c r="E20" s="78"/>
      <c r="F20" s="79"/>
      <c r="G20" s="80"/>
      <c r="H20" s="80"/>
      <c r="I20" s="80"/>
      <c r="J20" s="45"/>
    </row>
    <row r="21" spans="1:10" s="24" customFormat="1" x14ac:dyDescent="0.25">
      <c r="A21" s="133" t="s">
        <v>55</v>
      </c>
      <c r="B21" s="133"/>
      <c r="C21" s="133"/>
      <c r="D21" s="133"/>
      <c r="E21" s="133"/>
      <c r="F21" s="133"/>
      <c r="G21" s="133"/>
      <c r="H21" s="133"/>
      <c r="I21" s="133"/>
      <c r="J21" s="133"/>
    </row>
    <row r="22" spans="1:10" s="24" customFormat="1" x14ac:dyDescent="0.25">
      <c r="A22" s="130" t="s">
        <v>88</v>
      </c>
      <c r="B22" s="130"/>
      <c r="C22" s="130"/>
      <c r="D22" s="130"/>
      <c r="E22" s="130"/>
      <c r="F22" s="130"/>
      <c r="G22" s="130"/>
      <c r="H22" s="130"/>
      <c r="I22" s="130"/>
      <c r="J22" s="130"/>
    </row>
    <row r="23" spans="1:10" s="24" customFormat="1" x14ac:dyDescent="0.25">
      <c r="A23" s="129" t="s">
        <v>56</v>
      </c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0" s="24" customFormat="1" x14ac:dyDescent="0.25">
      <c r="A24" s="129" t="s">
        <v>57</v>
      </c>
      <c r="B24" s="130"/>
      <c r="C24" s="130"/>
      <c r="D24" s="130"/>
      <c r="E24" s="130"/>
      <c r="F24" s="130"/>
      <c r="G24" s="130"/>
      <c r="H24" s="130"/>
      <c r="I24" s="130"/>
      <c r="J24" s="130"/>
    </row>
    <row r="26" spans="1:10" ht="13.5" x14ac:dyDescent="0.25">
      <c r="A26" s="103" t="s">
        <v>26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ht="13.5" x14ac:dyDescent="0.25">
      <c r="A27" s="56" t="s">
        <v>10</v>
      </c>
      <c r="B27" s="105"/>
      <c r="C27" s="105"/>
      <c r="D27" s="105"/>
      <c r="E27" s="105"/>
      <c r="F27" s="105"/>
      <c r="G27" s="105"/>
      <c r="H27" s="105"/>
      <c r="I27" s="105"/>
      <c r="J27" s="105"/>
    </row>
    <row r="28" spans="1:10" ht="13.5" x14ac:dyDescent="0.25">
      <c r="A28" s="56" t="s">
        <v>19</v>
      </c>
      <c r="B28" s="107"/>
      <c r="C28" s="107"/>
      <c r="D28" s="107"/>
      <c r="E28" s="107"/>
      <c r="F28" s="107"/>
      <c r="G28" s="107"/>
      <c r="H28" s="107"/>
      <c r="I28" s="107"/>
      <c r="J28" s="107"/>
    </row>
    <row r="29" spans="1:10" ht="13.5" x14ac:dyDescent="0.25">
      <c r="A29" s="56" t="s">
        <v>81</v>
      </c>
      <c r="B29" s="108"/>
      <c r="C29" s="108"/>
      <c r="D29" s="108"/>
      <c r="E29" s="108"/>
      <c r="F29" s="108"/>
      <c r="G29" s="108"/>
      <c r="H29" s="108"/>
      <c r="I29" s="108"/>
      <c r="J29" s="108"/>
    </row>
    <row r="30" spans="1:10" ht="13.5" x14ac:dyDescent="0.25">
      <c r="A30" s="56" t="s">
        <v>20</v>
      </c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ht="13.5" x14ac:dyDescent="0.25">
      <c r="A31" s="56" t="s">
        <v>82</v>
      </c>
      <c r="B31" s="107"/>
      <c r="C31" s="107"/>
      <c r="D31" s="107"/>
      <c r="E31" s="107"/>
      <c r="F31" s="107"/>
      <c r="G31" s="107"/>
      <c r="H31" s="107"/>
      <c r="I31" s="107"/>
      <c r="J31" s="107"/>
    </row>
    <row r="32" spans="1:10" ht="13.5" x14ac:dyDescent="0.25">
      <c r="A32" s="56" t="s">
        <v>83</v>
      </c>
      <c r="B32" s="107"/>
      <c r="C32" s="107"/>
      <c r="D32" s="107"/>
      <c r="E32" s="107"/>
      <c r="F32" s="107"/>
      <c r="G32" s="107"/>
      <c r="H32" s="107"/>
      <c r="I32" s="107"/>
      <c r="J32" s="107"/>
    </row>
    <row r="33" spans="1:10" ht="13.5" x14ac:dyDescent="0.25">
      <c r="A33" s="56" t="s">
        <v>84</v>
      </c>
      <c r="B33" s="105"/>
      <c r="C33" s="105"/>
      <c r="D33" s="105"/>
      <c r="E33" s="105"/>
      <c r="F33" s="105"/>
      <c r="G33" s="105"/>
      <c r="H33" s="105"/>
      <c r="I33" s="105"/>
      <c r="J33" s="105"/>
    </row>
    <row r="34" spans="1:10" ht="53.25" customHeight="1" x14ac:dyDescent="0.25">
      <c r="A34" s="122" t="s">
        <v>85</v>
      </c>
      <c r="B34" s="122"/>
      <c r="C34" s="122"/>
      <c r="D34" s="122"/>
      <c r="E34" s="122"/>
      <c r="F34" s="122"/>
      <c r="G34" s="122"/>
      <c r="H34" s="122"/>
      <c r="I34" s="122"/>
      <c r="J34" s="122"/>
    </row>
    <row r="35" spans="1:10" ht="13.5" x14ac:dyDescent="0.25">
      <c r="A35" s="56"/>
      <c r="B35" s="94"/>
      <c r="C35" s="94"/>
      <c r="D35" s="94"/>
      <c r="E35" s="94"/>
      <c r="F35" s="94"/>
      <c r="G35" s="94"/>
      <c r="H35" s="94"/>
      <c r="I35" s="94"/>
      <c r="J35" s="94"/>
    </row>
    <row r="36" spans="1:10" ht="13.5" x14ac:dyDescent="0.25">
      <c r="A36" s="56" t="s">
        <v>86</v>
      </c>
      <c r="B36" s="113"/>
      <c r="C36" s="114"/>
      <c r="D36" s="41"/>
      <c r="E36" s="41"/>
      <c r="F36" s="41"/>
      <c r="G36" s="41"/>
      <c r="H36" s="41"/>
      <c r="I36" s="41"/>
      <c r="J36" s="41"/>
    </row>
  </sheetData>
  <mergeCells count="10">
    <mergeCell ref="A34:J34"/>
    <mergeCell ref="A23:J23"/>
    <mergeCell ref="A24:J24"/>
    <mergeCell ref="B1:J1"/>
    <mergeCell ref="B2:J2"/>
    <mergeCell ref="H3:J3"/>
    <mergeCell ref="A4:J4"/>
    <mergeCell ref="A8:J8"/>
    <mergeCell ref="A21:J21"/>
    <mergeCell ref="A22:J22"/>
  </mergeCells>
  <phoneticPr fontId="7" type="noConversion"/>
  <pageMargins left="0.19685039370078741" right="0.19685039370078741" top="0.19685039370078741" bottom="0.19685039370078741" header="0" footer="0"/>
  <pageSetup paperSize="9" scale="96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8"/>
  <sheetViews>
    <sheetView view="pageBreakPreview" zoomScale="130" zoomScaleNormal="110" zoomScaleSheetLayoutView="130" workbookViewId="0">
      <pane ySplit="7" topLeftCell="A8" activePane="bottomLeft" state="frozen"/>
      <selection pane="bottomLeft" activeCell="B20" sqref="B20"/>
    </sheetView>
  </sheetViews>
  <sheetFormatPr defaultColWidth="16.140625" defaultRowHeight="12.75" x14ac:dyDescent="0.25"/>
  <cols>
    <col min="1" max="1" width="4.5703125" style="67" customWidth="1"/>
    <col min="2" max="2" width="46.85546875" style="1" customWidth="1"/>
    <col min="3" max="3" width="9.85546875" style="2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23" customWidth="1"/>
    <col min="11" max="16384" width="16.140625" style="1"/>
  </cols>
  <sheetData>
    <row r="1" spans="1:10" s="34" customFormat="1" x14ac:dyDescent="0.2">
      <c r="A1" s="84"/>
      <c r="B1" s="123" t="s">
        <v>4</v>
      </c>
      <c r="C1" s="123"/>
      <c r="D1" s="123"/>
      <c r="E1" s="123"/>
      <c r="F1" s="123"/>
      <c r="G1" s="123"/>
      <c r="H1" s="123"/>
      <c r="I1" s="123"/>
      <c r="J1" s="123"/>
    </row>
    <row r="2" spans="1:10" s="93" customFormat="1" x14ac:dyDescent="0.2">
      <c r="A2" s="65"/>
      <c r="B2" s="125" t="s">
        <v>31</v>
      </c>
      <c r="C2" s="125"/>
      <c r="D2" s="125"/>
      <c r="E2" s="125"/>
      <c r="F2" s="125"/>
      <c r="G2" s="125"/>
      <c r="H2" s="125"/>
      <c r="I2" s="125"/>
      <c r="J2" s="125"/>
    </row>
    <row r="3" spans="1:10" ht="13.5" x14ac:dyDescent="0.25">
      <c r="B3" s="6"/>
      <c r="H3" s="131"/>
      <c r="I3" s="131"/>
      <c r="J3" s="131"/>
    </row>
    <row r="4" spans="1:10" s="23" customFormat="1" ht="15.75" x14ac:dyDescent="0.25">
      <c r="A4" s="124" t="s">
        <v>15</v>
      </c>
      <c r="B4" s="124"/>
      <c r="C4" s="124"/>
      <c r="D4" s="124"/>
      <c r="E4" s="124"/>
      <c r="F4" s="124"/>
      <c r="G4" s="124"/>
      <c r="H4" s="124"/>
      <c r="I4" s="124"/>
      <c r="J4" s="124"/>
    </row>
    <row r="6" spans="1:10" s="30" customFormat="1" ht="63.75" x14ac:dyDescent="0.25">
      <c r="A6" s="102" t="s">
        <v>80</v>
      </c>
      <c r="B6" s="102" t="s">
        <v>22</v>
      </c>
      <c r="C6" s="99" t="s">
        <v>0</v>
      </c>
      <c r="D6" s="99" t="s">
        <v>75</v>
      </c>
      <c r="E6" s="100" t="s">
        <v>9</v>
      </c>
      <c r="F6" s="100" t="s">
        <v>76</v>
      </c>
      <c r="G6" s="100" t="s">
        <v>77</v>
      </c>
      <c r="H6" s="100" t="s">
        <v>78</v>
      </c>
      <c r="I6" s="100" t="s">
        <v>79</v>
      </c>
      <c r="J6" s="101" t="s">
        <v>16</v>
      </c>
    </row>
    <row r="7" spans="1:10" s="29" customFormat="1" ht="25.5" x14ac:dyDescent="0.25">
      <c r="A7" s="95">
        <v>1</v>
      </c>
      <c r="B7" s="95">
        <v>2</v>
      </c>
      <c r="C7" s="96">
        <v>3</v>
      </c>
      <c r="D7" s="96">
        <v>4</v>
      </c>
      <c r="E7" s="96">
        <v>5</v>
      </c>
      <c r="F7" s="96">
        <v>6</v>
      </c>
      <c r="G7" s="97" t="s">
        <v>73</v>
      </c>
      <c r="H7" s="96" t="s">
        <v>74</v>
      </c>
      <c r="I7" s="97" t="s">
        <v>23</v>
      </c>
      <c r="J7" s="98">
        <v>10</v>
      </c>
    </row>
    <row r="8" spans="1:10" s="23" customFormat="1" ht="13.5" x14ac:dyDescent="0.25">
      <c r="A8" s="134" t="s">
        <v>21</v>
      </c>
      <c r="B8" s="134"/>
      <c r="C8" s="134"/>
      <c r="D8" s="134"/>
      <c r="E8" s="134"/>
      <c r="F8" s="134"/>
      <c r="G8" s="134"/>
      <c r="H8" s="134"/>
      <c r="I8" s="134"/>
      <c r="J8" s="134"/>
    </row>
    <row r="9" spans="1:10" ht="13.5" x14ac:dyDescent="0.25">
      <c r="A9" s="61">
        <v>1</v>
      </c>
      <c r="B9" s="58" t="s">
        <v>97</v>
      </c>
      <c r="C9" s="18">
        <v>90</v>
      </c>
      <c r="D9" s="20" t="s">
        <v>2</v>
      </c>
      <c r="E9" s="38"/>
      <c r="F9" s="37"/>
      <c r="G9" s="25">
        <f>C9*F9</f>
        <v>0</v>
      </c>
      <c r="H9" s="10">
        <f>G9*0.095</f>
        <v>0</v>
      </c>
      <c r="I9" s="25">
        <f>+G9+H9</f>
        <v>0</v>
      </c>
      <c r="J9" s="35"/>
    </row>
    <row r="10" spans="1:10" ht="13.5" x14ac:dyDescent="0.25">
      <c r="A10" s="61">
        <v>2</v>
      </c>
      <c r="B10" s="58" t="s">
        <v>98</v>
      </c>
      <c r="C10" s="18">
        <v>30</v>
      </c>
      <c r="D10" s="20" t="s">
        <v>2</v>
      </c>
      <c r="E10" s="38"/>
      <c r="F10" s="37"/>
      <c r="G10" s="25">
        <f t="shared" ref="G10:G20" si="0">C10*F10</f>
        <v>0</v>
      </c>
      <c r="H10" s="10">
        <f t="shared" ref="H10:H20" si="1">G10*0.095</f>
        <v>0</v>
      </c>
      <c r="I10" s="25">
        <f t="shared" ref="I10:I20" si="2">+G10+H10</f>
        <v>0</v>
      </c>
      <c r="J10" s="35"/>
    </row>
    <row r="11" spans="1:10" ht="13.5" x14ac:dyDescent="0.25">
      <c r="A11" s="61">
        <v>3</v>
      </c>
      <c r="B11" s="58" t="s">
        <v>99</v>
      </c>
      <c r="C11" s="18">
        <v>30</v>
      </c>
      <c r="D11" s="20" t="s">
        <v>2</v>
      </c>
      <c r="E11" s="38"/>
      <c r="F11" s="37"/>
      <c r="G11" s="25">
        <f t="shared" si="0"/>
        <v>0</v>
      </c>
      <c r="H11" s="10">
        <f t="shared" si="1"/>
        <v>0</v>
      </c>
      <c r="I11" s="25">
        <f t="shared" si="2"/>
        <v>0</v>
      </c>
      <c r="J11" s="35"/>
    </row>
    <row r="12" spans="1:10" ht="13.5" x14ac:dyDescent="0.25">
      <c r="A12" s="61">
        <v>4</v>
      </c>
      <c r="B12" s="58" t="s">
        <v>100</v>
      </c>
      <c r="C12" s="18">
        <v>30</v>
      </c>
      <c r="D12" s="20" t="s">
        <v>2</v>
      </c>
      <c r="E12" s="38"/>
      <c r="F12" s="37"/>
      <c r="G12" s="25">
        <f t="shared" si="0"/>
        <v>0</v>
      </c>
      <c r="H12" s="10">
        <f t="shared" si="1"/>
        <v>0</v>
      </c>
      <c r="I12" s="25">
        <f t="shared" si="2"/>
        <v>0</v>
      </c>
      <c r="J12" s="35"/>
    </row>
    <row r="13" spans="1:10" s="23" customFormat="1" ht="13.5" x14ac:dyDescent="0.25">
      <c r="A13" s="61">
        <v>5</v>
      </c>
      <c r="B13" s="58" t="s">
        <v>105</v>
      </c>
      <c r="C13" s="18">
        <v>10</v>
      </c>
      <c r="D13" s="20" t="s">
        <v>2</v>
      </c>
      <c r="E13" s="38"/>
      <c r="F13" s="37"/>
      <c r="G13" s="25">
        <f t="shared" si="0"/>
        <v>0</v>
      </c>
      <c r="H13" s="10">
        <f t="shared" si="1"/>
        <v>0</v>
      </c>
      <c r="I13" s="25">
        <f t="shared" si="2"/>
        <v>0</v>
      </c>
      <c r="J13" s="35"/>
    </row>
    <row r="14" spans="1:10" ht="13.5" x14ac:dyDescent="0.25">
      <c r="A14" s="61">
        <v>6</v>
      </c>
      <c r="B14" s="59" t="s">
        <v>101</v>
      </c>
      <c r="C14" s="60">
        <v>60</v>
      </c>
      <c r="D14" s="20" t="s">
        <v>2</v>
      </c>
      <c r="E14" s="38"/>
      <c r="F14" s="37"/>
      <c r="G14" s="25">
        <f t="shared" si="0"/>
        <v>0</v>
      </c>
      <c r="H14" s="10">
        <f t="shared" si="1"/>
        <v>0</v>
      </c>
      <c r="I14" s="25">
        <f t="shared" si="2"/>
        <v>0</v>
      </c>
      <c r="J14" s="35"/>
    </row>
    <row r="15" spans="1:10" s="23" customFormat="1" ht="13.5" x14ac:dyDescent="0.25">
      <c r="A15" s="61">
        <v>7</v>
      </c>
      <c r="B15" s="59" t="s">
        <v>102</v>
      </c>
      <c r="C15" s="60">
        <v>30</v>
      </c>
      <c r="D15" s="20" t="s">
        <v>2</v>
      </c>
      <c r="E15" s="38"/>
      <c r="F15" s="37"/>
      <c r="G15" s="25">
        <f t="shared" si="0"/>
        <v>0</v>
      </c>
      <c r="H15" s="10">
        <f t="shared" si="1"/>
        <v>0</v>
      </c>
      <c r="I15" s="25">
        <f t="shared" si="2"/>
        <v>0</v>
      </c>
      <c r="J15" s="35"/>
    </row>
    <row r="16" spans="1:10" ht="13.5" x14ac:dyDescent="0.25">
      <c r="A16" s="61">
        <v>8</v>
      </c>
      <c r="B16" s="59" t="s">
        <v>103</v>
      </c>
      <c r="C16" s="60">
        <v>90</v>
      </c>
      <c r="D16" s="20" t="s">
        <v>2</v>
      </c>
      <c r="E16" s="38"/>
      <c r="F16" s="37"/>
      <c r="G16" s="25">
        <f t="shared" si="0"/>
        <v>0</v>
      </c>
      <c r="H16" s="10">
        <f t="shared" si="1"/>
        <v>0</v>
      </c>
      <c r="I16" s="25">
        <f t="shared" si="2"/>
        <v>0</v>
      </c>
      <c r="J16" s="35"/>
    </row>
    <row r="17" spans="1:10" s="23" customFormat="1" ht="13.5" x14ac:dyDescent="0.25">
      <c r="A17" s="61">
        <v>9</v>
      </c>
      <c r="B17" s="59" t="s">
        <v>104</v>
      </c>
      <c r="C17" s="60">
        <v>150</v>
      </c>
      <c r="D17" s="20" t="s">
        <v>2</v>
      </c>
      <c r="E17" s="38"/>
      <c r="F17" s="37"/>
      <c r="G17" s="25">
        <f t="shared" si="0"/>
        <v>0</v>
      </c>
      <c r="H17" s="10">
        <f t="shared" si="1"/>
        <v>0</v>
      </c>
      <c r="I17" s="25">
        <f t="shared" si="2"/>
        <v>0</v>
      </c>
      <c r="J17" s="35"/>
    </row>
    <row r="18" spans="1:10" s="23" customFormat="1" ht="13.5" x14ac:dyDescent="0.25">
      <c r="A18" s="61">
        <v>10</v>
      </c>
      <c r="B18" s="58" t="s">
        <v>6</v>
      </c>
      <c r="C18" s="60">
        <v>500</v>
      </c>
      <c r="D18" s="20" t="s">
        <v>2</v>
      </c>
      <c r="E18" s="38"/>
      <c r="F18" s="37"/>
      <c r="G18" s="25">
        <f t="shared" si="0"/>
        <v>0</v>
      </c>
      <c r="H18" s="10">
        <f t="shared" si="1"/>
        <v>0</v>
      </c>
      <c r="I18" s="25">
        <f t="shared" si="2"/>
        <v>0</v>
      </c>
      <c r="J18" s="35"/>
    </row>
    <row r="19" spans="1:10" s="23" customFormat="1" ht="13.5" x14ac:dyDescent="0.25">
      <c r="A19" s="61">
        <v>11</v>
      </c>
      <c r="B19" s="58" t="s">
        <v>71</v>
      </c>
      <c r="C19" s="60">
        <v>250</v>
      </c>
      <c r="D19" s="20" t="s">
        <v>2</v>
      </c>
      <c r="E19" s="38"/>
      <c r="F19" s="37"/>
      <c r="G19" s="25">
        <f t="shared" si="0"/>
        <v>0</v>
      </c>
      <c r="H19" s="10">
        <f t="shared" si="1"/>
        <v>0</v>
      </c>
      <c r="I19" s="25">
        <f t="shared" si="2"/>
        <v>0</v>
      </c>
      <c r="J19" s="35"/>
    </row>
    <row r="20" spans="1:10" s="23" customFormat="1" ht="13.5" x14ac:dyDescent="0.25">
      <c r="A20" s="61">
        <v>12</v>
      </c>
      <c r="B20" s="121" t="s">
        <v>11</v>
      </c>
      <c r="C20" s="60">
        <v>500</v>
      </c>
      <c r="D20" s="20" t="s">
        <v>2</v>
      </c>
      <c r="E20" s="38"/>
      <c r="F20" s="37"/>
      <c r="G20" s="25">
        <f t="shared" si="0"/>
        <v>0</v>
      </c>
      <c r="H20" s="10">
        <f t="shared" si="1"/>
        <v>0</v>
      </c>
      <c r="I20" s="25">
        <f t="shared" si="2"/>
        <v>0</v>
      </c>
      <c r="J20" s="35"/>
    </row>
    <row r="21" spans="1:10" ht="13.5" x14ac:dyDescent="0.25">
      <c r="A21" s="92"/>
      <c r="B21" s="21" t="s">
        <v>8</v>
      </c>
      <c r="C21" s="19"/>
      <c r="D21" s="19" t="s">
        <v>3</v>
      </c>
      <c r="E21" s="19" t="s">
        <v>3</v>
      </c>
      <c r="F21" s="19" t="s">
        <v>3</v>
      </c>
      <c r="G21" s="22">
        <f>SUM(G9:G20)</f>
        <v>0</v>
      </c>
      <c r="H21" s="22">
        <f>G21*0.095</f>
        <v>0</v>
      </c>
      <c r="I21" s="22">
        <f>+G21+H21</f>
        <v>0</v>
      </c>
      <c r="J21" s="33">
        <f>SUM(J9:J20)</f>
        <v>0</v>
      </c>
    </row>
    <row r="23" spans="1:10" s="119" customFormat="1" x14ac:dyDescent="0.2">
      <c r="A23" s="115" t="s">
        <v>55</v>
      </c>
      <c r="B23" s="116"/>
      <c r="C23" s="117"/>
      <c r="D23" s="118"/>
      <c r="E23" s="116"/>
      <c r="F23" s="116"/>
      <c r="G23" s="116"/>
      <c r="H23" s="116"/>
      <c r="I23" s="116"/>
      <c r="J23" s="116"/>
    </row>
    <row r="24" spans="1:10" s="135" customFormat="1" x14ac:dyDescent="0.25">
      <c r="A24" s="135" t="s">
        <v>72</v>
      </c>
    </row>
    <row r="25" spans="1:10" s="119" customFormat="1" x14ac:dyDescent="0.2">
      <c r="A25" s="136" t="s">
        <v>58</v>
      </c>
      <c r="B25" s="136"/>
      <c r="C25" s="136"/>
      <c r="D25" s="136"/>
      <c r="E25" s="136"/>
      <c r="F25" s="136"/>
      <c r="G25" s="136"/>
      <c r="H25" s="136"/>
      <c r="I25" s="136"/>
      <c r="J25" s="136"/>
    </row>
    <row r="26" spans="1:10" s="119" customFormat="1" x14ac:dyDescent="0.2">
      <c r="A26" s="136" t="s">
        <v>59</v>
      </c>
      <c r="B26" s="136"/>
      <c r="C26" s="136"/>
      <c r="D26" s="136"/>
      <c r="E26" s="136"/>
      <c r="F26" s="136"/>
      <c r="G26" s="136"/>
      <c r="H26" s="136"/>
      <c r="I26" s="136"/>
      <c r="J26" s="136"/>
    </row>
    <row r="27" spans="1:10" s="23" customFormat="1" x14ac:dyDescent="0.25">
      <c r="A27" s="67"/>
      <c r="C27" s="2"/>
    </row>
    <row r="28" spans="1:10" s="41" customFormat="1" x14ac:dyDescent="0.2">
      <c r="A28" s="137" t="s">
        <v>26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s="40" customFormat="1" x14ac:dyDescent="0.2">
      <c r="A29" s="138" t="s">
        <v>10</v>
      </c>
      <c r="B29" s="138"/>
      <c r="C29" s="138"/>
      <c r="D29" s="138"/>
      <c r="E29" s="138"/>
      <c r="F29" s="138"/>
      <c r="G29" s="138"/>
      <c r="H29" s="138"/>
      <c r="I29" s="138"/>
      <c r="J29" s="138"/>
    </row>
    <row r="30" spans="1:10" s="138" customFormat="1" x14ac:dyDescent="0.25">
      <c r="A30" s="138" t="s">
        <v>19</v>
      </c>
    </row>
    <row r="31" spans="1:10" s="42" customFormat="1" ht="12.75" customHeight="1" x14ac:dyDescent="0.25">
      <c r="A31" s="139" t="s">
        <v>91</v>
      </c>
      <c r="B31" s="139"/>
      <c r="C31" s="139"/>
      <c r="D31" s="139"/>
      <c r="E31" s="139"/>
      <c r="F31" s="139"/>
      <c r="G31" s="139"/>
      <c r="H31" s="139"/>
      <c r="I31" s="139"/>
      <c r="J31" s="139"/>
    </row>
    <row r="32" spans="1:10" s="42" customFormat="1" x14ac:dyDescent="0.25">
      <c r="A32" s="139" t="s">
        <v>92</v>
      </c>
      <c r="B32" s="139"/>
      <c r="C32" s="139"/>
      <c r="D32" s="139"/>
      <c r="E32" s="139"/>
      <c r="F32" s="139"/>
      <c r="G32" s="139"/>
      <c r="H32" s="139"/>
      <c r="I32" s="139"/>
      <c r="J32" s="139"/>
    </row>
    <row r="33" spans="1:10" s="140" customFormat="1" ht="15" x14ac:dyDescent="0.25">
      <c r="A33" s="139" t="s">
        <v>27</v>
      </c>
    </row>
    <row r="34" spans="1:10" s="140" customFormat="1" ht="15" x14ac:dyDescent="0.25">
      <c r="A34" s="139" t="s">
        <v>28</v>
      </c>
    </row>
    <row r="35" spans="1:10" s="43" customFormat="1" ht="15" x14ac:dyDescent="0.25">
      <c r="A35" s="139" t="s">
        <v>29</v>
      </c>
      <c r="B35" s="141"/>
      <c r="C35" s="141"/>
      <c r="D35" s="141"/>
      <c r="E35" s="141"/>
      <c r="F35" s="141"/>
      <c r="G35" s="141"/>
      <c r="H35" s="141"/>
      <c r="I35" s="141"/>
      <c r="J35" s="141"/>
    </row>
    <row r="36" spans="1:10" s="43" customFormat="1" ht="43.5" customHeight="1" x14ac:dyDescent="0.25">
      <c r="A36" s="139" t="s">
        <v>93</v>
      </c>
      <c r="B36" s="139"/>
      <c r="C36" s="139"/>
      <c r="D36" s="139"/>
      <c r="E36" s="139"/>
      <c r="F36" s="139"/>
      <c r="G36" s="139"/>
      <c r="H36" s="139"/>
      <c r="I36" s="139"/>
      <c r="J36" s="139"/>
    </row>
    <row r="37" spans="1:10" s="43" customFormat="1" ht="15" x14ac:dyDescent="0.25">
      <c r="A37" s="47"/>
      <c r="B37" s="44"/>
      <c r="C37" s="44"/>
      <c r="D37" s="44"/>
      <c r="E37" s="44"/>
      <c r="F37" s="44"/>
      <c r="G37" s="44"/>
      <c r="H37" s="44"/>
      <c r="I37" s="44"/>
      <c r="J37" s="44"/>
    </row>
    <row r="38" spans="1:10" s="40" customFormat="1" x14ac:dyDescent="0.2">
      <c r="A38" s="131" t="s">
        <v>30</v>
      </c>
      <c r="B38" s="131"/>
      <c r="C38" s="131"/>
      <c r="D38" s="131"/>
      <c r="E38" s="131"/>
      <c r="F38" s="131"/>
      <c r="G38" s="131"/>
      <c r="H38" s="131"/>
      <c r="I38" s="131"/>
      <c r="J38" s="131"/>
    </row>
  </sheetData>
  <mergeCells count="18">
    <mergeCell ref="A24:XFD24"/>
    <mergeCell ref="A25:J25"/>
    <mergeCell ref="A26:J26"/>
    <mergeCell ref="A38:J38"/>
    <mergeCell ref="A28:J28"/>
    <mergeCell ref="A29:J29"/>
    <mergeCell ref="A31:J31"/>
    <mergeCell ref="A32:J32"/>
    <mergeCell ref="A30:XFD30"/>
    <mergeCell ref="A33:XFD33"/>
    <mergeCell ref="A34:XFD34"/>
    <mergeCell ref="A35:J35"/>
    <mergeCell ref="A36:J36"/>
    <mergeCell ref="A8:J8"/>
    <mergeCell ref="B1:J1"/>
    <mergeCell ref="B2:J2"/>
    <mergeCell ref="A4:J4"/>
    <mergeCell ref="H3:J3"/>
  </mergeCells>
  <phoneticPr fontId="7" type="noConversion"/>
  <dataValidations count="1">
    <dataValidation type="whole" operator="equal" allowBlank="1" showInputMessage="1" showErrorMessage="1" sqref="J9:J20" xr:uid="{00000000-0002-0000-0400-000000000000}">
      <formula1>1</formula1>
    </dataValidation>
  </dataValidations>
  <pageMargins left="0.19685039370078741" right="0.19685039370078741" top="0.19685039370078741" bottom="0.1968503937007874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MLEKO IN ML. IZDELKI</vt:lpstr>
      <vt:lpstr>MESO IN MESNI IZD.</vt:lpstr>
      <vt:lpstr>SUHO SADJE IN STROČNICE</vt:lpstr>
      <vt:lpstr>'MLEKO IN ML. IZDELKI'!Področje_tiskanja</vt:lpstr>
      <vt:lpstr>'MLEKO IN ML. IZDELKI'!Tiskanje_naslovov</vt:lpstr>
      <vt:lpstr>'SUHO SADJE IN STROČNICE'!Tiskanje_naslovov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Sanela Mlakar</cp:lastModifiedBy>
  <cp:lastPrinted>2023-11-30T09:29:23Z</cp:lastPrinted>
  <dcterms:created xsi:type="dcterms:W3CDTF">2012-08-13T07:08:58Z</dcterms:created>
  <dcterms:modified xsi:type="dcterms:W3CDTF">2023-11-30T09:29:41Z</dcterms:modified>
</cp:coreProperties>
</file>